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Нахимовский проспект (ТЗ-МКС)\6. Замечания\"/>
    </mc:Choice>
  </mc:AlternateContent>
  <xr:revisionPtr revIDLastSave="0" documentId="13_ncr:1_{82B53154-050E-49D1-BB16-8AC7230713B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доп.43'!$A$1:$K$521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9" i="7" l="1"/>
  <c r="H516" i="7"/>
  <c r="C519" i="7"/>
  <c r="C516" i="7"/>
  <c r="J22" i="7"/>
  <c r="J19" i="7"/>
  <c r="J18" i="7"/>
  <c r="J17" i="7"/>
  <c r="J16" i="7"/>
  <c r="J15" i="7"/>
  <c r="J14" i="7" s="1"/>
  <c r="I22" i="7"/>
  <c r="H513" i="7"/>
  <c r="J513" i="7"/>
  <c r="H512" i="7"/>
  <c r="J512" i="7"/>
  <c r="AQ511" i="7"/>
  <c r="A511" i="7"/>
  <c r="H509" i="7"/>
  <c r="J509" i="7"/>
  <c r="H508" i="7"/>
  <c r="J508" i="7"/>
  <c r="AQ507" i="7"/>
  <c r="A507" i="7"/>
  <c r="H505" i="7"/>
  <c r="J505" i="7"/>
  <c r="H504" i="7"/>
  <c r="J504" i="7"/>
  <c r="A503" i="7"/>
  <c r="AA500" i="7"/>
  <c r="Z500" i="7"/>
  <c r="Y500" i="7"/>
  <c r="AB499" i="7"/>
  <c r="I499" i="7"/>
  <c r="H499" i="7"/>
  <c r="G499" i="7"/>
  <c r="E499" i="7"/>
  <c r="K498" i="7"/>
  <c r="J498" i="7"/>
  <c r="E498" i="7"/>
  <c r="J497" i="7"/>
  <c r="E497" i="7"/>
  <c r="K496" i="7"/>
  <c r="J496" i="7"/>
  <c r="H496" i="7"/>
  <c r="AA496" i="7"/>
  <c r="Z496" i="7"/>
  <c r="Y496" i="7"/>
  <c r="I496" i="7"/>
  <c r="X496" i="7" s="1"/>
  <c r="F496" i="7"/>
  <c r="V496" i="7"/>
  <c r="T496" i="7"/>
  <c r="R496" i="7"/>
  <c r="K497" i="7" s="1"/>
  <c r="U496" i="7"/>
  <c r="S496" i="7"/>
  <c r="Q496" i="7"/>
  <c r="E496" i="7"/>
  <c r="D496" i="7"/>
  <c r="B496" i="7"/>
  <c r="K495" i="7"/>
  <c r="J495" i="7"/>
  <c r="I495" i="7"/>
  <c r="H495" i="7"/>
  <c r="G495" i="7"/>
  <c r="F495" i="7"/>
  <c r="K494" i="7"/>
  <c r="J494" i="7"/>
  <c r="I494" i="7"/>
  <c r="W494" i="7" s="1"/>
  <c r="H494" i="7"/>
  <c r="G494" i="7"/>
  <c r="F494" i="7"/>
  <c r="C493" i="7"/>
  <c r="V492" i="7"/>
  <c r="T492" i="7"/>
  <c r="R492" i="7"/>
  <c r="U492" i="7"/>
  <c r="S492" i="7"/>
  <c r="I498" i="7" s="1"/>
  <c r="Q492" i="7"/>
  <c r="I497" i="7" s="1"/>
  <c r="E492" i="7"/>
  <c r="D492" i="7"/>
  <c r="B492" i="7"/>
  <c r="AA490" i="7"/>
  <c r="Z490" i="7"/>
  <c r="Y490" i="7"/>
  <c r="I489" i="7"/>
  <c r="AB489" i="7" s="1"/>
  <c r="H489" i="7"/>
  <c r="G489" i="7"/>
  <c r="E489" i="7"/>
  <c r="J488" i="7"/>
  <c r="I488" i="7"/>
  <c r="E488" i="7"/>
  <c r="J487" i="7"/>
  <c r="E487" i="7"/>
  <c r="K486" i="7"/>
  <c r="J486" i="7"/>
  <c r="H486" i="7"/>
  <c r="AA486" i="7"/>
  <c r="Z486" i="7"/>
  <c r="Y486" i="7"/>
  <c r="I486" i="7"/>
  <c r="X486" i="7" s="1"/>
  <c r="F486" i="7"/>
  <c r="V486" i="7"/>
  <c r="T486" i="7"/>
  <c r="K488" i="7" s="1"/>
  <c r="R486" i="7"/>
  <c r="U486" i="7"/>
  <c r="S486" i="7"/>
  <c r="Q486" i="7"/>
  <c r="E486" i="7"/>
  <c r="D486" i="7"/>
  <c r="B486" i="7"/>
  <c r="K485" i="7"/>
  <c r="J485" i="7"/>
  <c r="I485" i="7"/>
  <c r="W485" i="7" s="1"/>
  <c r="H485" i="7"/>
  <c r="G485" i="7"/>
  <c r="F485" i="7"/>
  <c r="C484" i="7"/>
  <c r="V483" i="7"/>
  <c r="T483" i="7"/>
  <c r="R483" i="7"/>
  <c r="K487" i="7" s="1"/>
  <c r="U483" i="7"/>
  <c r="S483" i="7"/>
  <c r="Q483" i="7"/>
  <c r="I487" i="7" s="1"/>
  <c r="E483" i="7"/>
  <c r="D483" i="7"/>
  <c r="B483" i="7"/>
  <c r="AA481" i="7"/>
  <c r="Z481" i="7"/>
  <c r="Y481" i="7"/>
  <c r="I480" i="7"/>
  <c r="AB480" i="7" s="1"/>
  <c r="H480" i="7"/>
  <c r="G480" i="7"/>
  <c r="E480" i="7"/>
  <c r="J479" i="7"/>
  <c r="I479" i="7"/>
  <c r="E479" i="7"/>
  <c r="J478" i="7"/>
  <c r="E478" i="7"/>
  <c r="J477" i="7"/>
  <c r="E477" i="7"/>
  <c r="K476" i="7"/>
  <c r="J476" i="7"/>
  <c r="H476" i="7"/>
  <c r="AA476" i="7"/>
  <c r="Z476" i="7"/>
  <c r="Y476" i="7"/>
  <c r="X476" i="7"/>
  <c r="I476" i="7"/>
  <c r="F476" i="7"/>
  <c r="V476" i="7"/>
  <c r="T476" i="7"/>
  <c r="R476" i="7"/>
  <c r="U476" i="7"/>
  <c r="S476" i="7"/>
  <c r="Q476" i="7"/>
  <c r="I477" i="7" s="1"/>
  <c r="E476" i="7"/>
  <c r="D476" i="7"/>
  <c r="B476" i="7"/>
  <c r="K475" i="7"/>
  <c r="J475" i="7"/>
  <c r="I475" i="7"/>
  <c r="W475" i="7" s="1"/>
  <c r="H475" i="7"/>
  <c r="G475" i="7"/>
  <c r="F475" i="7"/>
  <c r="K474" i="7"/>
  <c r="J474" i="7"/>
  <c r="I474" i="7"/>
  <c r="H474" i="7"/>
  <c r="G474" i="7"/>
  <c r="F474" i="7"/>
  <c r="K473" i="7"/>
  <c r="J473" i="7"/>
  <c r="W473" i="7"/>
  <c r="I473" i="7"/>
  <c r="X481" i="7" s="1"/>
  <c r="H473" i="7"/>
  <c r="G473" i="7"/>
  <c r="F473" i="7"/>
  <c r="C472" i="7"/>
  <c r="V471" i="7"/>
  <c r="K479" i="7" s="1"/>
  <c r="T471" i="7"/>
  <c r="K478" i="7" s="1"/>
  <c r="R471" i="7"/>
  <c r="K477" i="7" s="1"/>
  <c r="J481" i="7" s="1"/>
  <c r="U471" i="7"/>
  <c r="S471" i="7"/>
  <c r="I478" i="7" s="1"/>
  <c r="Q471" i="7"/>
  <c r="E471" i="7"/>
  <c r="D471" i="7"/>
  <c r="B471" i="7"/>
  <c r="AA469" i="7"/>
  <c r="Z469" i="7"/>
  <c r="Y469" i="7"/>
  <c r="I468" i="7"/>
  <c r="AB468" i="7" s="1"/>
  <c r="H468" i="7"/>
  <c r="G468" i="7"/>
  <c r="E468" i="7"/>
  <c r="K467" i="7"/>
  <c r="J467" i="7"/>
  <c r="E467" i="7"/>
  <c r="J466" i="7"/>
  <c r="E466" i="7"/>
  <c r="K465" i="7"/>
  <c r="J465" i="7"/>
  <c r="H465" i="7"/>
  <c r="AA465" i="7"/>
  <c r="Z465" i="7"/>
  <c r="Y465" i="7"/>
  <c r="X465" i="7"/>
  <c r="I465" i="7"/>
  <c r="F465" i="7"/>
  <c r="V465" i="7"/>
  <c r="T465" i="7"/>
  <c r="R465" i="7"/>
  <c r="U465" i="7"/>
  <c r="S465" i="7"/>
  <c r="Q465" i="7"/>
  <c r="I466" i="7" s="1"/>
  <c r="E465" i="7"/>
  <c r="D465" i="7"/>
  <c r="B465" i="7"/>
  <c r="K464" i="7"/>
  <c r="J464" i="7"/>
  <c r="W464" i="7"/>
  <c r="I464" i="7"/>
  <c r="X469" i="7" s="1"/>
  <c r="H464" i="7"/>
  <c r="G464" i="7"/>
  <c r="F464" i="7"/>
  <c r="C463" i="7"/>
  <c r="V462" i="7"/>
  <c r="T462" i="7"/>
  <c r="R462" i="7"/>
  <c r="K466" i="7" s="1"/>
  <c r="P469" i="7" s="1"/>
  <c r="U462" i="7"/>
  <c r="S462" i="7"/>
  <c r="I467" i="7" s="1"/>
  <c r="Q462" i="7"/>
  <c r="E462" i="7"/>
  <c r="D462" i="7"/>
  <c r="B462" i="7"/>
  <c r="A461" i="7"/>
  <c r="H459" i="7"/>
  <c r="J459" i="7"/>
  <c r="H458" i="7"/>
  <c r="J458" i="7"/>
  <c r="A457" i="7"/>
  <c r="AA454" i="7"/>
  <c r="Z454" i="7"/>
  <c r="Y454" i="7"/>
  <c r="I453" i="7"/>
  <c r="AB453" i="7" s="1"/>
  <c r="H453" i="7"/>
  <c r="G453" i="7"/>
  <c r="E453" i="7"/>
  <c r="J452" i="7"/>
  <c r="E452" i="7"/>
  <c r="J451" i="7"/>
  <c r="E451" i="7"/>
  <c r="J450" i="7"/>
  <c r="E450" i="7"/>
  <c r="K449" i="7"/>
  <c r="J449" i="7"/>
  <c r="H449" i="7"/>
  <c r="AA449" i="7"/>
  <c r="Z449" i="7"/>
  <c r="Y449" i="7"/>
  <c r="X449" i="7"/>
  <c r="I449" i="7"/>
  <c r="F449" i="7"/>
  <c r="V449" i="7"/>
  <c r="T449" i="7"/>
  <c r="K451" i="7" s="1"/>
  <c r="R449" i="7"/>
  <c r="K450" i="7" s="1"/>
  <c r="U449" i="7"/>
  <c r="S449" i="7"/>
  <c r="Q449" i="7"/>
  <c r="E449" i="7"/>
  <c r="D449" i="7"/>
  <c r="B449" i="7"/>
  <c r="K448" i="7"/>
  <c r="J448" i="7"/>
  <c r="I448" i="7"/>
  <c r="H448" i="7"/>
  <c r="G448" i="7"/>
  <c r="F448" i="7"/>
  <c r="K447" i="7"/>
  <c r="J447" i="7"/>
  <c r="W447" i="7"/>
  <c r="I447" i="7"/>
  <c r="H447" i="7"/>
  <c r="G447" i="7"/>
  <c r="F447" i="7"/>
  <c r="K446" i="7"/>
  <c r="J446" i="7"/>
  <c r="I446" i="7"/>
  <c r="H446" i="7"/>
  <c r="G446" i="7"/>
  <c r="F446" i="7"/>
  <c r="K445" i="7"/>
  <c r="J445" i="7"/>
  <c r="I445" i="7"/>
  <c r="W445" i="7" s="1"/>
  <c r="H445" i="7"/>
  <c r="G445" i="7"/>
  <c r="F445" i="7"/>
  <c r="C444" i="7"/>
  <c r="V443" i="7"/>
  <c r="K452" i="7" s="1"/>
  <c r="T443" i="7"/>
  <c r="R443" i="7"/>
  <c r="U443" i="7"/>
  <c r="I452" i="7" s="1"/>
  <c r="S443" i="7"/>
  <c r="I451" i="7" s="1"/>
  <c r="Q443" i="7"/>
  <c r="I450" i="7" s="1"/>
  <c r="E443" i="7"/>
  <c r="D443" i="7"/>
  <c r="B443" i="7"/>
  <c r="AA441" i="7"/>
  <c r="Z441" i="7"/>
  <c r="Y441" i="7"/>
  <c r="AB440" i="7"/>
  <c r="I440" i="7"/>
  <c r="H440" i="7"/>
  <c r="G440" i="7"/>
  <c r="E440" i="7"/>
  <c r="J439" i="7"/>
  <c r="I439" i="7"/>
  <c r="E439" i="7"/>
  <c r="J438" i="7"/>
  <c r="E438" i="7"/>
  <c r="J437" i="7"/>
  <c r="E437" i="7"/>
  <c r="K436" i="7"/>
  <c r="J436" i="7"/>
  <c r="H436" i="7"/>
  <c r="AA436" i="7"/>
  <c r="Z436" i="7"/>
  <c r="Y436" i="7"/>
  <c r="X436" i="7"/>
  <c r="I436" i="7"/>
  <c r="F436" i="7"/>
  <c r="V436" i="7"/>
  <c r="T436" i="7"/>
  <c r="R436" i="7"/>
  <c r="U436" i="7"/>
  <c r="S436" i="7"/>
  <c r="Q436" i="7"/>
  <c r="I437" i="7" s="1"/>
  <c r="E436" i="7"/>
  <c r="D436" i="7"/>
  <c r="B436" i="7"/>
  <c r="K435" i="7"/>
  <c r="J435" i="7"/>
  <c r="I435" i="7"/>
  <c r="H435" i="7"/>
  <c r="G435" i="7"/>
  <c r="F435" i="7"/>
  <c r="K434" i="7"/>
  <c r="J434" i="7"/>
  <c r="W434" i="7"/>
  <c r="I434" i="7"/>
  <c r="H434" i="7"/>
  <c r="G434" i="7"/>
  <c r="F434" i="7"/>
  <c r="K433" i="7"/>
  <c r="J433" i="7"/>
  <c r="I433" i="7"/>
  <c r="H433" i="7"/>
  <c r="G433" i="7"/>
  <c r="F433" i="7"/>
  <c r="K432" i="7"/>
  <c r="J432" i="7"/>
  <c r="W432" i="7"/>
  <c r="I432" i="7"/>
  <c r="H432" i="7"/>
  <c r="G432" i="7"/>
  <c r="F432" i="7"/>
  <c r="C431" i="7"/>
  <c r="V430" i="7"/>
  <c r="K439" i="7" s="1"/>
  <c r="T430" i="7"/>
  <c r="K438" i="7" s="1"/>
  <c r="R430" i="7"/>
  <c r="K437" i="7" s="1"/>
  <c r="J441" i="7" s="1"/>
  <c r="U430" i="7"/>
  <c r="S430" i="7"/>
  <c r="I438" i="7" s="1"/>
  <c r="Q430" i="7"/>
  <c r="E430" i="7"/>
  <c r="D430" i="7"/>
  <c r="B430" i="7"/>
  <c r="AA428" i="7"/>
  <c r="Z428" i="7"/>
  <c r="Y428" i="7"/>
  <c r="AB427" i="7"/>
  <c r="I427" i="7"/>
  <c r="H427" i="7"/>
  <c r="G427" i="7"/>
  <c r="E427" i="7"/>
  <c r="J426" i="7"/>
  <c r="E426" i="7"/>
  <c r="J425" i="7"/>
  <c r="I425" i="7"/>
  <c r="E425" i="7"/>
  <c r="J424" i="7"/>
  <c r="E424" i="7"/>
  <c r="K423" i="7"/>
  <c r="J423" i="7"/>
  <c r="H423" i="7"/>
  <c r="AA423" i="7"/>
  <c r="Z423" i="7"/>
  <c r="Y423" i="7"/>
  <c r="I423" i="7"/>
  <c r="X423" i="7" s="1"/>
  <c r="F423" i="7"/>
  <c r="V423" i="7"/>
  <c r="T423" i="7"/>
  <c r="R423" i="7"/>
  <c r="U423" i="7"/>
  <c r="S423" i="7"/>
  <c r="Q423" i="7"/>
  <c r="E423" i="7"/>
  <c r="D423" i="7"/>
  <c r="B423" i="7"/>
  <c r="K422" i="7"/>
  <c r="J422" i="7"/>
  <c r="I422" i="7"/>
  <c r="H422" i="7"/>
  <c r="G422" i="7"/>
  <c r="F422" i="7"/>
  <c r="K421" i="7"/>
  <c r="J421" i="7"/>
  <c r="W421" i="7"/>
  <c r="I421" i="7"/>
  <c r="H421" i="7"/>
  <c r="G421" i="7"/>
  <c r="F421" i="7"/>
  <c r="K420" i="7"/>
  <c r="J420" i="7"/>
  <c r="I420" i="7"/>
  <c r="H420" i="7"/>
  <c r="G420" i="7"/>
  <c r="F420" i="7"/>
  <c r="K419" i="7"/>
  <c r="J419" i="7"/>
  <c r="W419" i="7"/>
  <c r="I419" i="7"/>
  <c r="H419" i="7"/>
  <c r="G419" i="7"/>
  <c r="F419" i="7"/>
  <c r="C418" i="7"/>
  <c r="V417" i="7"/>
  <c r="K426" i="7" s="1"/>
  <c r="T417" i="7"/>
  <c r="K425" i="7" s="1"/>
  <c r="R417" i="7"/>
  <c r="K424" i="7" s="1"/>
  <c r="U417" i="7"/>
  <c r="I426" i="7" s="1"/>
  <c r="S417" i="7"/>
  <c r="Q417" i="7"/>
  <c r="I424" i="7" s="1"/>
  <c r="X428" i="7" s="1"/>
  <c r="E417" i="7"/>
  <c r="D417" i="7"/>
  <c r="B417" i="7"/>
  <c r="AA415" i="7"/>
  <c r="Z415" i="7"/>
  <c r="Y415" i="7"/>
  <c r="I414" i="7"/>
  <c r="AB414" i="7" s="1"/>
  <c r="H414" i="7"/>
  <c r="G414" i="7"/>
  <c r="E414" i="7"/>
  <c r="J413" i="7"/>
  <c r="E413" i="7"/>
  <c r="K412" i="7"/>
  <c r="J412" i="7"/>
  <c r="E412" i="7"/>
  <c r="J411" i="7"/>
  <c r="E411" i="7"/>
  <c r="K410" i="7"/>
  <c r="J410" i="7"/>
  <c r="H410" i="7"/>
  <c r="AA410" i="7"/>
  <c r="Z410" i="7"/>
  <c r="Y410" i="7"/>
  <c r="X410" i="7"/>
  <c r="I410" i="7"/>
  <c r="F410" i="7"/>
  <c r="V410" i="7"/>
  <c r="T410" i="7"/>
  <c r="R410" i="7"/>
  <c r="K411" i="7" s="1"/>
  <c r="U410" i="7"/>
  <c r="S410" i="7"/>
  <c r="Q410" i="7"/>
  <c r="E410" i="7"/>
  <c r="D410" i="7"/>
  <c r="B410" i="7"/>
  <c r="K409" i="7"/>
  <c r="J409" i="7"/>
  <c r="I409" i="7"/>
  <c r="H409" i="7"/>
  <c r="G409" i="7"/>
  <c r="F409" i="7"/>
  <c r="K408" i="7"/>
  <c r="J408" i="7"/>
  <c r="I408" i="7"/>
  <c r="W408" i="7" s="1"/>
  <c r="H408" i="7"/>
  <c r="G408" i="7"/>
  <c r="F408" i="7"/>
  <c r="K407" i="7"/>
  <c r="J407" i="7"/>
  <c r="I407" i="7"/>
  <c r="H407" i="7"/>
  <c r="G407" i="7"/>
  <c r="F407" i="7"/>
  <c r="K406" i="7"/>
  <c r="J406" i="7"/>
  <c r="I406" i="7"/>
  <c r="H406" i="7"/>
  <c r="G406" i="7"/>
  <c r="F406" i="7"/>
  <c r="C405" i="7"/>
  <c r="V404" i="7"/>
  <c r="K413" i="7" s="1"/>
  <c r="T404" i="7"/>
  <c r="R404" i="7"/>
  <c r="U404" i="7"/>
  <c r="I413" i="7" s="1"/>
  <c r="S404" i="7"/>
  <c r="I412" i="7" s="1"/>
  <c r="Q404" i="7"/>
  <c r="I411" i="7" s="1"/>
  <c r="E404" i="7"/>
  <c r="D404" i="7"/>
  <c r="B404" i="7"/>
  <c r="B403" i="7"/>
  <c r="AA400" i="7"/>
  <c r="Z400" i="7"/>
  <c r="Y400" i="7"/>
  <c r="J399" i="7"/>
  <c r="E399" i="7"/>
  <c r="K398" i="7"/>
  <c r="J398" i="7"/>
  <c r="W398" i="7"/>
  <c r="I398" i="7"/>
  <c r="H398" i="7"/>
  <c r="G398" i="7"/>
  <c r="F398" i="7"/>
  <c r="K397" i="7"/>
  <c r="J397" i="7"/>
  <c r="I397" i="7"/>
  <c r="H397" i="7"/>
  <c r="G397" i="7"/>
  <c r="F397" i="7"/>
  <c r="C396" i="7"/>
  <c r="V395" i="7"/>
  <c r="K399" i="7" s="1"/>
  <c r="T395" i="7"/>
  <c r="R395" i="7"/>
  <c r="U395" i="7"/>
  <c r="I399" i="7" s="1"/>
  <c r="O400" i="7" s="1"/>
  <c r="S395" i="7"/>
  <c r="Q395" i="7"/>
  <c r="E395" i="7"/>
  <c r="D395" i="7"/>
  <c r="B395" i="7"/>
  <c r="AA393" i="7"/>
  <c r="Z393" i="7"/>
  <c r="Y393" i="7"/>
  <c r="I392" i="7"/>
  <c r="AB392" i="7" s="1"/>
  <c r="H392" i="7"/>
  <c r="G392" i="7"/>
  <c r="E392" i="7"/>
  <c r="J391" i="7"/>
  <c r="E391" i="7"/>
  <c r="K390" i="7"/>
  <c r="J390" i="7"/>
  <c r="E390" i="7"/>
  <c r="J389" i="7"/>
  <c r="E389" i="7"/>
  <c r="K388" i="7"/>
  <c r="J388" i="7"/>
  <c r="W388" i="7"/>
  <c r="I388" i="7"/>
  <c r="H388" i="7"/>
  <c r="G388" i="7"/>
  <c r="F388" i="7"/>
  <c r="K387" i="7"/>
  <c r="J387" i="7"/>
  <c r="I387" i="7"/>
  <c r="H387" i="7"/>
  <c r="G387" i="7"/>
  <c r="F387" i="7"/>
  <c r="K386" i="7"/>
  <c r="J386" i="7"/>
  <c r="I386" i="7"/>
  <c r="W386" i="7" s="1"/>
  <c r="H386" i="7"/>
  <c r="G386" i="7"/>
  <c r="F386" i="7"/>
  <c r="C385" i="7"/>
  <c r="V384" i="7"/>
  <c r="K391" i="7" s="1"/>
  <c r="T384" i="7"/>
  <c r="R384" i="7"/>
  <c r="K389" i="7" s="1"/>
  <c r="U384" i="7"/>
  <c r="I391" i="7" s="1"/>
  <c r="S384" i="7"/>
  <c r="I390" i="7" s="1"/>
  <c r="Q384" i="7"/>
  <c r="I389" i="7" s="1"/>
  <c r="E384" i="7"/>
  <c r="D384" i="7"/>
  <c r="B384" i="7"/>
  <c r="AA382" i="7"/>
  <c r="Z382" i="7"/>
  <c r="Y382" i="7"/>
  <c r="AB381" i="7"/>
  <c r="I381" i="7"/>
  <c r="H381" i="7"/>
  <c r="G381" i="7"/>
  <c r="E381" i="7"/>
  <c r="K380" i="7"/>
  <c r="J380" i="7"/>
  <c r="I380" i="7"/>
  <c r="E380" i="7"/>
  <c r="J379" i="7"/>
  <c r="E379" i="7"/>
  <c r="J378" i="7"/>
  <c r="I378" i="7"/>
  <c r="E378" i="7"/>
  <c r="K377" i="7"/>
  <c r="J377" i="7"/>
  <c r="W377" i="7"/>
  <c r="I377" i="7"/>
  <c r="H377" i="7"/>
  <c r="G377" i="7"/>
  <c r="F377" i="7"/>
  <c r="K376" i="7"/>
  <c r="J376" i="7"/>
  <c r="I376" i="7"/>
  <c r="H376" i="7"/>
  <c r="G376" i="7"/>
  <c r="F376" i="7"/>
  <c r="K375" i="7"/>
  <c r="J375" i="7"/>
  <c r="W375" i="7"/>
  <c r="I375" i="7"/>
  <c r="H375" i="7"/>
  <c r="G375" i="7"/>
  <c r="F375" i="7"/>
  <c r="C374" i="7"/>
  <c r="V373" i="7"/>
  <c r="T373" i="7"/>
  <c r="K379" i="7" s="1"/>
  <c r="R373" i="7"/>
  <c r="K378" i="7" s="1"/>
  <c r="U373" i="7"/>
  <c r="S373" i="7"/>
  <c r="I379" i="7" s="1"/>
  <c r="Q373" i="7"/>
  <c r="E373" i="7"/>
  <c r="D373" i="7"/>
  <c r="B373" i="7"/>
  <c r="B372" i="7"/>
  <c r="A370" i="7"/>
  <c r="H368" i="7"/>
  <c r="J368" i="7"/>
  <c r="H367" i="7"/>
  <c r="J367" i="7"/>
  <c r="AQ366" i="7"/>
  <c r="A366" i="7"/>
  <c r="AA363" i="7"/>
  <c r="Z363" i="7"/>
  <c r="Y363" i="7"/>
  <c r="I362" i="7"/>
  <c r="AB362" i="7" s="1"/>
  <c r="H362" i="7"/>
  <c r="G362" i="7"/>
  <c r="E362" i="7"/>
  <c r="J361" i="7"/>
  <c r="E361" i="7"/>
  <c r="K360" i="7"/>
  <c r="J360" i="7"/>
  <c r="E360" i="7"/>
  <c r="J359" i="7"/>
  <c r="E359" i="7"/>
  <c r="K358" i="7"/>
  <c r="J358" i="7"/>
  <c r="H358" i="7"/>
  <c r="AA358" i="7"/>
  <c r="Z358" i="7"/>
  <c r="Y358" i="7"/>
  <c r="X358" i="7"/>
  <c r="I358" i="7"/>
  <c r="F358" i="7"/>
  <c r="V358" i="7"/>
  <c r="T358" i="7"/>
  <c r="R358" i="7"/>
  <c r="U358" i="7"/>
  <c r="S358" i="7"/>
  <c r="Q358" i="7"/>
  <c r="E358" i="7"/>
  <c r="D358" i="7"/>
  <c r="B358" i="7"/>
  <c r="K357" i="7"/>
  <c r="J357" i="7"/>
  <c r="I357" i="7"/>
  <c r="H357" i="7"/>
  <c r="G357" i="7"/>
  <c r="F357" i="7"/>
  <c r="K356" i="7"/>
  <c r="J356" i="7"/>
  <c r="I356" i="7"/>
  <c r="W356" i="7" s="1"/>
  <c r="H356" i="7"/>
  <c r="G356" i="7"/>
  <c r="F356" i="7"/>
  <c r="K355" i="7"/>
  <c r="J355" i="7"/>
  <c r="I355" i="7"/>
  <c r="H355" i="7"/>
  <c r="G355" i="7"/>
  <c r="F355" i="7"/>
  <c r="K354" i="7"/>
  <c r="J354" i="7"/>
  <c r="I354" i="7"/>
  <c r="W354" i="7" s="1"/>
  <c r="H354" i="7"/>
  <c r="G354" i="7"/>
  <c r="F354" i="7"/>
  <c r="C353" i="7"/>
  <c r="V352" i="7"/>
  <c r="K361" i="7" s="1"/>
  <c r="T352" i="7"/>
  <c r="R352" i="7"/>
  <c r="K359" i="7" s="1"/>
  <c r="U352" i="7"/>
  <c r="I361" i="7" s="1"/>
  <c r="S352" i="7"/>
  <c r="I360" i="7" s="1"/>
  <c r="Q352" i="7"/>
  <c r="I359" i="7" s="1"/>
  <c r="E352" i="7"/>
  <c r="D352" i="7"/>
  <c r="B352" i="7"/>
  <c r="AA350" i="7"/>
  <c r="Z350" i="7"/>
  <c r="Y350" i="7"/>
  <c r="AB349" i="7"/>
  <c r="I349" i="7"/>
  <c r="H349" i="7"/>
  <c r="G349" i="7"/>
  <c r="E349" i="7"/>
  <c r="J348" i="7"/>
  <c r="I348" i="7"/>
  <c r="E348" i="7"/>
  <c r="J347" i="7"/>
  <c r="E347" i="7"/>
  <c r="J346" i="7"/>
  <c r="E346" i="7"/>
  <c r="K345" i="7"/>
  <c r="J345" i="7"/>
  <c r="H345" i="7"/>
  <c r="AA345" i="7"/>
  <c r="Z345" i="7"/>
  <c r="Y345" i="7"/>
  <c r="X345" i="7"/>
  <c r="I345" i="7"/>
  <c r="F345" i="7"/>
  <c r="V345" i="7"/>
  <c r="T345" i="7"/>
  <c r="R345" i="7"/>
  <c r="U345" i="7"/>
  <c r="S345" i="7"/>
  <c r="Q345" i="7"/>
  <c r="I346" i="7" s="1"/>
  <c r="E345" i="7"/>
  <c r="D345" i="7"/>
  <c r="B345" i="7"/>
  <c r="K344" i="7"/>
  <c r="J344" i="7"/>
  <c r="I344" i="7"/>
  <c r="H344" i="7"/>
  <c r="G344" i="7"/>
  <c r="F344" i="7"/>
  <c r="K343" i="7"/>
  <c r="J343" i="7"/>
  <c r="W343" i="7"/>
  <c r="I343" i="7"/>
  <c r="H343" i="7"/>
  <c r="G343" i="7"/>
  <c r="F343" i="7"/>
  <c r="K342" i="7"/>
  <c r="J342" i="7"/>
  <c r="I342" i="7"/>
  <c r="H342" i="7"/>
  <c r="G342" i="7"/>
  <c r="F342" i="7"/>
  <c r="K341" i="7"/>
  <c r="J341" i="7"/>
  <c r="W341" i="7"/>
  <c r="I341" i="7"/>
  <c r="O350" i="7" s="1"/>
  <c r="H341" i="7"/>
  <c r="G341" i="7"/>
  <c r="F341" i="7"/>
  <c r="C340" i="7"/>
  <c r="V339" i="7"/>
  <c r="K348" i="7" s="1"/>
  <c r="T339" i="7"/>
  <c r="K347" i="7" s="1"/>
  <c r="R339" i="7"/>
  <c r="K346" i="7" s="1"/>
  <c r="J350" i="7" s="1"/>
  <c r="U339" i="7"/>
  <c r="S339" i="7"/>
  <c r="I347" i="7" s="1"/>
  <c r="Q339" i="7"/>
  <c r="E339" i="7"/>
  <c r="D339" i="7"/>
  <c r="B339" i="7"/>
  <c r="AA337" i="7"/>
  <c r="Z337" i="7"/>
  <c r="Y337" i="7"/>
  <c r="AB336" i="7"/>
  <c r="I336" i="7"/>
  <c r="H336" i="7"/>
  <c r="G336" i="7"/>
  <c r="E336" i="7"/>
  <c r="J335" i="7"/>
  <c r="E335" i="7"/>
  <c r="J334" i="7"/>
  <c r="I334" i="7"/>
  <c r="E334" i="7"/>
  <c r="J333" i="7"/>
  <c r="E333" i="7"/>
  <c r="K332" i="7"/>
  <c r="J332" i="7"/>
  <c r="H332" i="7"/>
  <c r="AA332" i="7"/>
  <c r="Z332" i="7"/>
  <c r="Y332" i="7"/>
  <c r="I332" i="7"/>
  <c r="X332" i="7" s="1"/>
  <c r="F332" i="7"/>
  <c r="V332" i="7"/>
  <c r="T332" i="7"/>
  <c r="R332" i="7"/>
  <c r="U332" i="7"/>
  <c r="S332" i="7"/>
  <c r="Q332" i="7"/>
  <c r="E332" i="7"/>
  <c r="D332" i="7"/>
  <c r="B332" i="7"/>
  <c r="K331" i="7"/>
  <c r="J331" i="7"/>
  <c r="I331" i="7"/>
  <c r="W331" i="7" s="1"/>
  <c r="H331" i="7"/>
  <c r="G331" i="7"/>
  <c r="F331" i="7"/>
  <c r="K330" i="7"/>
  <c r="J330" i="7"/>
  <c r="I330" i="7"/>
  <c r="H330" i="7"/>
  <c r="G330" i="7"/>
  <c r="F330" i="7"/>
  <c r="K329" i="7"/>
  <c r="J329" i="7"/>
  <c r="I329" i="7"/>
  <c r="W329" i="7" s="1"/>
  <c r="H329" i="7"/>
  <c r="G329" i="7"/>
  <c r="F329" i="7"/>
  <c r="C328" i="7"/>
  <c r="V327" i="7"/>
  <c r="K335" i="7" s="1"/>
  <c r="T327" i="7"/>
  <c r="K334" i="7" s="1"/>
  <c r="R327" i="7"/>
  <c r="K333" i="7" s="1"/>
  <c r="U327" i="7"/>
  <c r="I335" i="7" s="1"/>
  <c r="S327" i="7"/>
  <c r="Q327" i="7"/>
  <c r="I333" i="7" s="1"/>
  <c r="E327" i="7"/>
  <c r="D327" i="7"/>
  <c r="B327" i="7"/>
  <c r="AA325" i="7"/>
  <c r="Z325" i="7"/>
  <c r="Y325" i="7"/>
  <c r="AB324" i="7"/>
  <c r="I324" i="7"/>
  <c r="H324" i="7"/>
  <c r="G324" i="7"/>
  <c r="E324" i="7"/>
  <c r="J323" i="7"/>
  <c r="I323" i="7"/>
  <c r="E323" i="7"/>
  <c r="J322" i="7"/>
  <c r="E322" i="7"/>
  <c r="J321" i="7"/>
  <c r="E321" i="7"/>
  <c r="K320" i="7"/>
  <c r="J320" i="7"/>
  <c r="H320" i="7"/>
  <c r="AA320" i="7"/>
  <c r="Z320" i="7"/>
  <c r="Y320" i="7"/>
  <c r="X320" i="7"/>
  <c r="I320" i="7"/>
  <c r="F320" i="7"/>
  <c r="V320" i="7"/>
  <c r="T320" i="7"/>
  <c r="R320" i="7"/>
  <c r="U320" i="7"/>
  <c r="S320" i="7"/>
  <c r="Q320" i="7"/>
  <c r="I321" i="7" s="1"/>
  <c r="E320" i="7"/>
  <c r="D320" i="7"/>
  <c r="B320" i="7"/>
  <c r="K319" i="7"/>
  <c r="J319" i="7"/>
  <c r="I319" i="7"/>
  <c r="H319" i="7"/>
  <c r="G319" i="7"/>
  <c r="F319" i="7"/>
  <c r="K318" i="7"/>
  <c r="J318" i="7"/>
  <c r="W318" i="7"/>
  <c r="I318" i="7"/>
  <c r="H318" i="7"/>
  <c r="G318" i="7"/>
  <c r="F318" i="7"/>
  <c r="K317" i="7"/>
  <c r="J317" i="7"/>
  <c r="I317" i="7"/>
  <c r="H317" i="7"/>
  <c r="G317" i="7"/>
  <c r="F317" i="7"/>
  <c r="K316" i="7"/>
  <c r="J316" i="7"/>
  <c r="W316" i="7"/>
  <c r="I316" i="7"/>
  <c r="H316" i="7"/>
  <c r="G316" i="7"/>
  <c r="F316" i="7"/>
  <c r="C315" i="7"/>
  <c r="V314" i="7"/>
  <c r="K323" i="7" s="1"/>
  <c r="T314" i="7"/>
  <c r="K322" i="7" s="1"/>
  <c r="R314" i="7"/>
  <c r="K321" i="7" s="1"/>
  <c r="U314" i="7"/>
  <c r="S314" i="7"/>
  <c r="I322" i="7" s="1"/>
  <c r="Q314" i="7"/>
  <c r="E314" i="7"/>
  <c r="D314" i="7"/>
  <c r="B314" i="7"/>
  <c r="AA312" i="7"/>
  <c r="Z312" i="7"/>
  <c r="Y312" i="7"/>
  <c r="AB311" i="7"/>
  <c r="I311" i="7"/>
  <c r="H311" i="7"/>
  <c r="G311" i="7"/>
  <c r="E311" i="7"/>
  <c r="J310" i="7"/>
  <c r="E310" i="7"/>
  <c r="J309" i="7"/>
  <c r="I309" i="7"/>
  <c r="E309" i="7"/>
  <c r="J308" i="7"/>
  <c r="E308" i="7"/>
  <c r="K307" i="7"/>
  <c r="J307" i="7"/>
  <c r="H307" i="7"/>
  <c r="AA307" i="7"/>
  <c r="Z307" i="7"/>
  <c r="Y307" i="7"/>
  <c r="I307" i="7"/>
  <c r="X307" i="7" s="1"/>
  <c r="F307" i="7"/>
  <c r="V307" i="7"/>
  <c r="T307" i="7"/>
  <c r="R307" i="7"/>
  <c r="U307" i="7"/>
  <c r="S307" i="7"/>
  <c r="Q307" i="7"/>
  <c r="E307" i="7"/>
  <c r="D307" i="7"/>
  <c r="B307" i="7"/>
  <c r="K306" i="7"/>
  <c r="J306" i="7"/>
  <c r="I306" i="7"/>
  <c r="W306" i="7" s="1"/>
  <c r="H306" i="7"/>
  <c r="G306" i="7"/>
  <c r="F306" i="7"/>
  <c r="K305" i="7"/>
  <c r="J305" i="7"/>
  <c r="I305" i="7"/>
  <c r="H305" i="7"/>
  <c r="G305" i="7"/>
  <c r="F305" i="7"/>
  <c r="K304" i="7"/>
  <c r="J304" i="7"/>
  <c r="I304" i="7"/>
  <c r="W304" i="7" s="1"/>
  <c r="H304" i="7"/>
  <c r="G304" i="7"/>
  <c r="F304" i="7"/>
  <c r="C303" i="7"/>
  <c r="V302" i="7"/>
  <c r="K310" i="7" s="1"/>
  <c r="T302" i="7"/>
  <c r="K309" i="7" s="1"/>
  <c r="R302" i="7"/>
  <c r="K308" i="7" s="1"/>
  <c r="U302" i="7"/>
  <c r="I310" i="7" s="1"/>
  <c r="S302" i="7"/>
  <c r="Q302" i="7"/>
  <c r="I308" i="7" s="1"/>
  <c r="E302" i="7"/>
  <c r="D302" i="7"/>
  <c r="B302" i="7"/>
  <c r="AA300" i="7"/>
  <c r="Z300" i="7"/>
  <c r="Y300" i="7"/>
  <c r="AB299" i="7"/>
  <c r="I299" i="7"/>
  <c r="H299" i="7"/>
  <c r="G299" i="7"/>
  <c r="E299" i="7"/>
  <c r="J298" i="7"/>
  <c r="I298" i="7"/>
  <c r="E298" i="7"/>
  <c r="J297" i="7"/>
  <c r="E297" i="7"/>
  <c r="J296" i="7"/>
  <c r="E296" i="7"/>
  <c r="K295" i="7"/>
  <c r="J295" i="7"/>
  <c r="H295" i="7"/>
  <c r="AA295" i="7"/>
  <c r="Z295" i="7"/>
  <c r="Y295" i="7"/>
  <c r="X295" i="7"/>
  <c r="I295" i="7"/>
  <c r="F295" i="7"/>
  <c r="V295" i="7"/>
  <c r="T295" i="7"/>
  <c r="R295" i="7"/>
  <c r="U295" i="7"/>
  <c r="S295" i="7"/>
  <c r="Q295" i="7"/>
  <c r="I296" i="7" s="1"/>
  <c r="E295" i="7"/>
  <c r="D295" i="7"/>
  <c r="B295" i="7"/>
  <c r="K294" i="7"/>
  <c r="J294" i="7"/>
  <c r="I294" i="7"/>
  <c r="H294" i="7"/>
  <c r="G294" i="7"/>
  <c r="F294" i="7"/>
  <c r="K293" i="7"/>
  <c r="J293" i="7"/>
  <c r="W293" i="7"/>
  <c r="I293" i="7"/>
  <c r="H293" i="7"/>
  <c r="G293" i="7"/>
  <c r="F293" i="7"/>
  <c r="K292" i="7"/>
  <c r="J292" i="7"/>
  <c r="I292" i="7"/>
  <c r="H292" i="7"/>
  <c r="G292" i="7"/>
  <c r="F292" i="7"/>
  <c r="K291" i="7"/>
  <c r="J291" i="7"/>
  <c r="W291" i="7"/>
  <c r="I291" i="7"/>
  <c r="H291" i="7"/>
  <c r="G291" i="7"/>
  <c r="F291" i="7"/>
  <c r="C290" i="7"/>
  <c r="V289" i="7"/>
  <c r="K298" i="7" s="1"/>
  <c r="T289" i="7"/>
  <c r="K297" i="7" s="1"/>
  <c r="R289" i="7"/>
  <c r="K296" i="7" s="1"/>
  <c r="U289" i="7"/>
  <c r="S289" i="7"/>
  <c r="I297" i="7" s="1"/>
  <c r="Q289" i="7"/>
  <c r="E289" i="7"/>
  <c r="D289" i="7"/>
  <c r="B289" i="7"/>
  <c r="AA287" i="7"/>
  <c r="Z287" i="7"/>
  <c r="Y287" i="7"/>
  <c r="AB286" i="7"/>
  <c r="I286" i="7"/>
  <c r="H286" i="7"/>
  <c r="G286" i="7"/>
  <c r="E286" i="7"/>
  <c r="J285" i="7"/>
  <c r="E285" i="7"/>
  <c r="J284" i="7"/>
  <c r="E284" i="7"/>
  <c r="K283" i="7"/>
  <c r="J283" i="7"/>
  <c r="H283" i="7"/>
  <c r="AA283" i="7"/>
  <c r="Z283" i="7"/>
  <c r="Y283" i="7"/>
  <c r="X283" i="7"/>
  <c r="I283" i="7"/>
  <c r="F283" i="7"/>
  <c r="V283" i="7"/>
  <c r="T283" i="7"/>
  <c r="R283" i="7"/>
  <c r="U283" i="7"/>
  <c r="S283" i="7"/>
  <c r="Q283" i="7"/>
  <c r="I284" i="7" s="1"/>
  <c r="E283" i="7"/>
  <c r="D283" i="7"/>
  <c r="B283" i="7"/>
  <c r="K282" i="7"/>
  <c r="J282" i="7"/>
  <c r="I282" i="7"/>
  <c r="H282" i="7"/>
  <c r="G282" i="7"/>
  <c r="F282" i="7"/>
  <c r="K281" i="7"/>
  <c r="J281" i="7"/>
  <c r="I281" i="7"/>
  <c r="H281" i="7"/>
  <c r="G281" i="7"/>
  <c r="F281" i="7"/>
  <c r="C280" i="7"/>
  <c r="V279" i="7"/>
  <c r="T279" i="7"/>
  <c r="K285" i="7" s="1"/>
  <c r="R279" i="7"/>
  <c r="K284" i="7" s="1"/>
  <c r="U279" i="7"/>
  <c r="S279" i="7"/>
  <c r="I285" i="7" s="1"/>
  <c r="Q279" i="7"/>
  <c r="E279" i="7"/>
  <c r="D279" i="7"/>
  <c r="B279" i="7"/>
  <c r="AA277" i="7"/>
  <c r="Z277" i="7"/>
  <c r="Y277" i="7"/>
  <c r="AB276" i="7"/>
  <c r="I276" i="7"/>
  <c r="H276" i="7"/>
  <c r="G276" i="7"/>
  <c r="E276" i="7"/>
  <c r="J275" i="7"/>
  <c r="E275" i="7"/>
  <c r="J274" i="7"/>
  <c r="E274" i="7"/>
  <c r="K273" i="7"/>
  <c r="J273" i="7"/>
  <c r="E273" i="7"/>
  <c r="K272" i="7"/>
  <c r="J272" i="7"/>
  <c r="H272" i="7"/>
  <c r="AA272" i="7"/>
  <c r="Z272" i="7"/>
  <c r="Y272" i="7"/>
  <c r="I272" i="7"/>
  <c r="X272" i="7" s="1"/>
  <c r="F272" i="7"/>
  <c r="V272" i="7"/>
  <c r="K275" i="7" s="1"/>
  <c r="T272" i="7"/>
  <c r="R272" i="7"/>
  <c r="U272" i="7"/>
  <c r="S272" i="7"/>
  <c r="Q272" i="7"/>
  <c r="E272" i="7"/>
  <c r="D272" i="7"/>
  <c r="B272" i="7"/>
  <c r="K271" i="7"/>
  <c r="J271" i="7"/>
  <c r="I271" i="7"/>
  <c r="H271" i="7"/>
  <c r="G271" i="7"/>
  <c r="F271" i="7"/>
  <c r="K270" i="7"/>
  <c r="J270" i="7"/>
  <c r="W270" i="7"/>
  <c r="I270" i="7"/>
  <c r="H270" i="7"/>
  <c r="G270" i="7"/>
  <c r="F270" i="7"/>
  <c r="K269" i="7"/>
  <c r="J269" i="7"/>
  <c r="I269" i="7"/>
  <c r="H269" i="7"/>
  <c r="G269" i="7"/>
  <c r="F269" i="7"/>
  <c r="K268" i="7"/>
  <c r="J268" i="7"/>
  <c r="W268" i="7"/>
  <c r="I268" i="7"/>
  <c r="H268" i="7"/>
  <c r="G268" i="7"/>
  <c r="F268" i="7"/>
  <c r="C267" i="7"/>
  <c r="V266" i="7"/>
  <c r="T266" i="7"/>
  <c r="K274" i="7" s="1"/>
  <c r="R266" i="7"/>
  <c r="U266" i="7"/>
  <c r="I275" i="7" s="1"/>
  <c r="S266" i="7"/>
  <c r="I274" i="7" s="1"/>
  <c r="Q266" i="7"/>
  <c r="I273" i="7" s="1"/>
  <c r="E266" i="7"/>
  <c r="D266" i="7"/>
  <c r="B266" i="7"/>
  <c r="AA264" i="7"/>
  <c r="Z264" i="7"/>
  <c r="Y264" i="7"/>
  <c r="I263" i="7"/>
  <c r="AB263" i="7" s="1"/>
  <c r="H263" i="7"/>
  <c r="G263" i="7"/>
  <c r="E263" i="7"/>
  <c r="J262" i="7"/>
  <c r="I262" i="7"/>
  <c r="E262" i="7"/>
  <c r="J261" i="7"/>
  <c r="I261" i="7"/>
  <c r="E261" i="7"/>
  <c r="J260" i="7"/>
  <c r="E260" i="7"/>
  <c r="K259" i="7"/>
  <c r="J259" i="7"/>
  <c r="H259" i="7"/>
  <c r="AA259" i="7"/>
  <c r="Z259" i="7"/>
  <c r="Y259" i="7"/>
  <c r="X259" i="7"/>
  <c r="I259" i="7"/>
  <c r="F259" i="7"/>
  <c r="V259" i="7"/>
  <c r="T259" i="7"/>
  <c r="R259" i="7"/>
  <c r="U259" i="7"/>
  <c r="S259" i="7"/>
  <c r="Q259" i="7"/>
  <c r="E259" i="7"/>
  <c r="D259" i="7"/>
  <c r="B259" i="7"/>
  <c r="K258" i="7"/>
  <c r="J258" i="7"/>
  <c r="I258" i="7"/>
  <c r="H258" i="7"/>
  <c r="G258" i="7"/>
  <c r="F258" i="7"/>
  <c r="K257" i="7"/>
  <c r="J257" i="7"/>
  <c r="W257" i="7"/>
  <c r="I257" i="7"/>
  <c r="H257" i="7"/>
  <c r="G257" i="7"/>
  <c r="F257" i="7"/>
  <c r="K256" i="7"/>
  <c r="J256" i="7"/>
  <c r="I256" i="7"/>
  <c r="H256" i="7"/>
  <c r="G256" i="7"/>
  <c r="F256" i="7"/>
  <c r="K255" i="7"/>
  <c r="J255" i="7"/>
  <c r="I255" i="7"/>
  <c r="H255" i="7"/>
  <c r="G255" i="7"/>
  <c r="F255" i="7"/>
  <c r="C254" i="7"/>
  <c r="V253" i="7"/>
  <c r="K262" i="7" s="1"/>
  <c r="T253" i="7"/>
  <c r="K261" i="7" s="1"/>
  <c r="R253" i="7"/>
  <c r="K260" i="7" s="1"/>
  <c r="U253" i="7"/>
  <c r="S253" i="7"/>
  <c r="Q253" i="7"/>
  <c r="I260" i="7" s="1"/>
  <c r="X264" i="7" s="1"/>
  <c r="E253" i="7"/>
  <c r="D253" i="7"/>
  <c r="B253" i="7"/>
  <c r="B252" i="7"/>
  <c r="AA249" i="7"/>
  <c r="Z249" i="7"/>
  <c r="Y249" i="7"/>
  <c r="J248" i="7"/>
  <c r="E248" i="7"/>
  <c r="K247" i="7"/>
  <c r="J247" i="7"/>
  <c r="W247" i="7"/>
  <c r="I247" i="7"/>
  <c r="H247" i="7"/>
  <c r="G247" i="7"/>
  <c r="F247" i="7"/>
  <c r="K246" i="7"/>
  <c r="J246" i="7"/>
  <c r="I246" i="7"/>
  <c r="H246" i="7"/>
  <c r="G246" i="7"/>
  <c r="F246" i="7"/>
  <c r="C245" i="7"/>
  <c r="V244" i="7"/>
  <c r="K248" i="7" s="1"/>
  <c r="T244" i="7"/>
  <c r="R244" i="7"/>
  <c r="U244" i="7"/>
  <c r="I248" i="7" s="1"/>
  <c r="X249" i="7" s="1"/>
  <c r="S244" i="7"/>
  <c r="Q244" i="7"/>
  <c r="E244" i="7"/>
  <c r="D244" i="7"/>
  <c r="B244" i="7"/>
  <c r="AA242" i="7"/>
  <c r="Z242" i="7"/>
  <c r="Y242" i="7"/>
  <c r="AB241" i="7"/>
  <c r="I241" i="7"/>
  <c r="H241" i="7"/>
  <c r="G241" i="7"/>
  <c r="E241" i="7"/>
  <c r="J240" i="7"/>
  <c r="I240" i="7"/>
  <c r="E240" i="7"/>
  <c r="J239" i="7"/>
  <c r="I239" i="7"/>
  <c r="E239" i="7"/>
  <c r="K238" i="7"/>
  <c r="J238" i="7"/>
  <c r="I238" i="7"/>
  <c r="X242" i="7" s="1"/>
  <c r="H238" i="7"/>
  <c r="G238" i="7"/>
  <c r="F238" i="7"/>
  <c r="C237" i="7"/>
  <c r="V236" i="7"/>
  <c r="T236" i="7"/>
  <c r="K240" i="7" s="1"/>
  <c r="R236" i="7"/>
  <c r="K239" i="7" s="1"/>
  <c r="U236" i="7"/>
  <c r="S236" i="7"/>
  <c r="Q236" i="7"/>
  <c r="E236" i="7"/>
  <c r="D236" i="7"/>
  <c r="B236" i="7"/>
  <c r="AA234" i="7"/>
  <c r="Z234" i="7"/>
  <c r="Y234" i="7"/>
  <c r="AB233" i="7"/>
  <c r="I233" i="7"/>
  <c r="H233" i="7"/>
  <c r="G233" i="7"/>
  <c r="E233" i="7"/>
  <c r="K232" i="7"/>
  <c r="J232" i="7"/>
  <c r="E232" i="7"/>
  <c r="J231" i="7"/>
  <c r="E231" i="7"/>
  <c r="K230" i="7"/>
  <c r="J230" i="7"/>
  <c r="E230" i="7"/>
  <c r="K229" i="7"/>
  <c r="J229" i="7"/>
  <c r="I229" i="7"/>
  <c r="W229" i="7" s="1"/>
  <c r="H229" i="7"/>
  <c r="G229" i="7"/>
  <c r="F229" i="7"/>
  <c r="K228" i="7"/>
  <c r="J228" i="7"/>
  <c r="I228" i="7"/>
  <c r="H228" i="7"/>
  <c r="G228" i="7"/>
  <c r="F228" i="7"/>
  <c r="K227" i="7"/>
  <c r="J227" i="7"/>
  <c r="I227" i="7"/>
  <c r="H227" i="7"/>
  <c r="G227" i="7"/>
  <c r="F227" i="7"/>
  <c r="C226" i="7"/>
  <c r="V225" i="7"/>
  <c r="T225" i="7"/>
  <c r="K231" i="7" s="1"/>
  <c r="R225" i="7"/>
  <c r="U225" i="7"/>
  <c r="I232" i="7" s="1"/>
  <c r="S225" i="7"/>
  <c r="I231" i="7" s="1"/>
  <c r="Q225" i="7"/>
  <c r="I230" i="7" s="1"/>
  <c r="E225" i="7"/>
  <c r="D225" i="7"/>
  <c r="B225" i="7"/>
  <c r="AA223" i="7"/>
  <c r="Z223" i="7"/>
  <c r="Y223" i="7"/>
  <c r="I222" i="7"/>
  <c r="AB222" i="7" s="1"/>
  <c r="H222" i="7"/>
  <c r="G222" i="7"/>
  <c r="E222" i="7"/>
  <c r="J221" i="7"/>
  <c r="I221" i="7"/>
  <c r="E221" i="7"/>
  <c r="J220" i="7"/>
  <c r="I220" i="7"/>
  <c r="E220" i="7"/>
  <c r="K219" i="7"/>
  <c r="J219" i="7"/>
  <c r="E219" i="7"/>
  <c r="K218" i="7"/>
  <c r="J218" i="7"/>
  <c r="W218" i="7"/>
  <c r="I218" i="7"/>
  <c r="H218" i="7"/>
  <c r="G218" i="7"/>
  <c r="F218" i="7"/>
  <c r="K217" i="7"/>
  <c r="J217" i="7"/>
  <c r="I217" i="7"/>
  <c r="H217" i="7"/>
  <c r="G217" i="7"/>
  <c r="F217" i="7"/>
  <c r="K216" i="7"/>
  <c r="J216" i="7"/>
  <c r="I216" i="7"/>
  <c r="O223" i="7" s="1"/>
  <c r="H216" i="7"/>
  <c r="G216" i="7"/>
  <c r="F216" i="7"/>
  <c r="C215" i="7"/>
  <c r="V214" i="7"/>
  <c r="K221" i="7" s="1"/>
  <c r="T214" i="7"/>
  <c r="K220" i="7" s="1"/>
  <c r="R214" i="7"/>
  <c r="U214" i="7"/>
  <c r="S214" i="7"/>
  <c r="Q214" i="7"/>
  <c r="I219" i="7" s="1"/>
  <c r="X223" i="7" s="1"/>
  <c r="E214" i="7"/>
  <c r="D214" i="7"/>
  <c r="B214" i="7"/>
  <c r="B213" i="7"/>
  <c r="A211" i="7"/>
  <c r="H209" i="7"/>
  <c r="J209" i="7"/>
  <c r="H208" i="7"/>
  <c r="J208" i="7"/>
  <c r="A207" i="7"/>
  <c r="AA204" i="7"/>
  <c r="Z204" i="7"/>
  <c r="X204" i="7"/>
  <c r="I203" i="7"/>
  <c r="AB203" i="7" s="1"/>
  <c r="H203" i="7"/>
  <c r="G203" i="7"/>
  <c r="E203" i="7"/>
  <c r="J202" i="7"/>
  <c r="I202" i="7"/>
  <c r="E202" i="7"/>
  <c r="J201" i="7"/>
  <c r="I201" i="7"/>
  <c r="E201" i="7"/>
  <c r="J200" i="7"/>
  <c r="E200" i="7"/>
  <c r="K199" i="7"/>
  <c r="J199" i="7"/>
  <c r="H199" i="7"/>
  <c r="AA199" i="7"/>
  <c r="Z199" i="7"/>
  <c r="Y199" i="7"/>
  <c r="X199" i="7"/>
  <c r="I199" i="7"/>
  <c r="F199" i="7"/>
  <c r="V199" i="7"/>
  <c r="T199" i="7"/>
  <c r="R199" i="7"/>
  <c r="U199" i="7"/>
  <c r="S199" i="7"/>
  <c r="Q199" i="7"/>
  <c r="E199" i="7"/>
  <c r="D199" i="7"/>
  <c r="B199" i="7"/>
  <c r="K198" i="7"/>
  <c r="J198" i="7"/>
  <c r="I198" i="7"/>
  <c r="H198" i="7"/>
  <c r="G198" i="7"/>
  <c r="F198" i="7"/>
  <c r="K197" i="7"/>
  <c r="J197" i="7"/>
  <c r="W197" i="7"/>
  <c r="I197" i="7"/>
  <c r="H197" i="7"/>
  <c r="G197" i="7"/>
  <c r="F197" i="7"/>
  <c r="K196" i="7"/>
  <c r="J196" i="7"/>
  <c r="I196" i="7"/>
  <c r="H196" i="7"/>
  <c r="G196" i="7"/>
  <c r="F196" i="7"/>
  <c r="K195" i="7"/>
  <c r="J195" i="7"/>
  <c r="I195" i="7"/>
  <c r="H195" i="7"/>
  <c r="G195" i="7"/>
  <c r="F195" i="7"/>
  <c r="C194" i="7"/>
  <c r="V193" i="7"/>
  <c r="K202" i="7" s="1"/>
  <c r="T193" i="7"/>
  <c r="K201" i="7" s="1"/>
  <c r="R193" i="7"/>
  <c r="K200" i="7" s="1"/>
  <c r="U193" i="7"/>
  <c r="S193" i="7"/>
  <c r="Q193" i="7"/>
  <c r="I200" i="7" s="1"/>
  <c r="E193" i="7"/>
  <c r="D193" i="7"/>
  <c r="B193" i="7"/>
  <c r="AA191" i="7"/>
  <c r="Z191" i="7"/>
  <c r="X191" i="7"/>
  <c r="O191" i="7"/>
  <c r="P191" i="7"/>
  <c r="J191" i="7"/>
  <c r="C190" i="7"/>
  <c r="K189" i="7"/>
  <c r="J189" i="7"/>
  <c r="I189" i="7"/>
  <c r="H191" i="7" s="1"/>
  <c r="H189" i="7"/>
  <c r="G189" i="7"/>
  <c r="F189" i="7"/>
  <c r="V189" i="7"/>
  <c r="T189" i="7"/>
  <c r="R189" i="7"/>
  <c r="U189" i="7"/>
  <c r="S189" i="7"/>
  <c r="Q189" i="7"/>
  <c r="E189" i="7"/>
  <c r="D189" i="7"/>
  <c r="B189" i="7"/>
  <c r="AA187" i="7"/>
  <c r="Z187" i="7"/>
  <c r="X187" i="7"/>
  <c r="AB186" i="7"/>
  <c r="I186" i="7"/>
  <c r="H186" i="7"/>
  <c r="G186" i="7"/>
  <c r="E186" i="7"/>
  <c r="J185" i="7"/>
  <c r="E185" i="7"/>
  <c r="J184" i="7"/>
  <c r="E184" i="7"/>
  <c r="J183" i="7"/>
  <c r="I183" i="7"/>
  <c r="E183" i="7"/>
  <c r="K182" i="7"/>
  <c r="J182" i="7"/>
  <c r="I182" i="7"/>
  <c r="H182" i="7"/>
  <c r="G182" i="7"/>
  <c r="F182" i="7"/>
  <c r="K181" i="7"/>
  <c r="J181" i="7"/>
  <c r="I181" i="7"/>
  <c r="W181" i="7" s="1"/>
  <c r="H181" i="7"/>
  <c r="G181" i="7"/>
  <c r="F181" i="7"/>
  <c r="K180" i="7"/>
  <c r="J180" i="7"/>
  <c r="I180" i="7"/>
  <c r="H180" i="7"/>
  <c r="G180" i="7"/>
  <c r="F180" i="7"/>
  <c r="K179" i="7"/>
  <c r="J179" i="7"/>
  <c r="I179" i="7"/>
  <c r="H179" i="7"/>
  <c r="G179" i="7"/>
  <c r="F179" i="7"/>
  <c r="C178" i="7"/>
  <c r="V177" i="7"/>
  <c r="K185" i="7" s="1"/>
  <c r="T177" i="7"/>
  <c r="K184" i="7" s="1"/>
  <c r="R177" i="7"/>
  <c r="K183" i="7" s="1"/>
  <c r="U177" i="7"/>
  <c r="I185" i="7" s="1"/>
  <c r="S177" i="7"/>
  <c r="I184" i="7" s="1"/>
  <c r="Q177" i="7"/>
  <c r="E177" i="7"/>
  <c r="D177" i="7"/>
  <c r="B177" i="7"/>
  <c r="A176" i="7"/>
  <c r="H174" i="7"/>
  <c r="J174" i="7"/>
  <c r="H173" i="7"/>
  <c r="J173" i="7"/>
  <c r="A172" i="7"/>
  <c r="AA169" i="7"/>
  <c r="Z169" i="7"/>
  <c r="Y169" i="7"/>
  <c r="AB168" i="7"/>
  <c r="I168" i="7"/>
  <c r="H168" i="7"/>
  <c r="G168" i="7"/>
  <c r="E168" i="7"/>
  <c r="J167" i="7"/>
  <c r="I167" i="7"/>
  <c r="E167" i="7"/>
  <c r="J166" i="7"/>
  <c r="I166" i="7"/>
  <c r="E166" i="7"/>
  <c r="K165" i="7"/>
  <c r="J165" i="7"/>
  <c r="I165" i="7"/>
  <c r="X169" i="7" s="1"/>
  <c r="H165" i="7"/>
  <c r="G165" i="7"/>
  <c r="F165" i="7"/>
  <c r="K164" i="7"/>
  <c r="J164" i="7"/>
  <c r="I164" i="7"/>
  <c r="H164" i="7"/>
  <c r="G164" i="7"/>
  <c r="F164" i="7"/>
  <c r="K163" i="7"/>
  <c r="J163" i="7"/>
  <c r="W163" i="7"/>
  <c r="I163" i="7"/>
  <c r="O169" i="7" s="1"/>
  <c r="H163" i="7"/>
  <c r="G163" i="7"/>
  <c r="F163" i="7"/>
  <c r="V162" i="7"/>
  <c r="T162" i="7"/>
  <c r="K167" i="7" s="1"/>
  <c r="R162" i="7"/>
  <c r="K166" i="7" s="1"/>
  <c r="J169" i="7" s="1"/>
  <c r="U162" i="7"/>
  <c r="S162" i="7"/>
  <c r="Q162" i="7"/>
  <c r="E162" i="7"/>
  <c r="D162" i="7"/>
  <c r="B162" i="7"/>
  <c r="AA160" i="7"/>
  <c r="Z160" i="7"/>
  <c r="Y160" i="7"/>
  <c r="P160" i="7"/>
  <c r="J160" i="7"/>
  <c r="K159" i="7"/>
  <c r="J159" i="7"/>
  <c r="I159" i="7"/>
  <c r="X160" i="7" s="1"/>
  <c r="H159" i="7"/>
  <c r="G159" i="7"/>
  <c r="F159" i="7"/>
  <c r="V159" i="7"/>
  <c r="T159" i="7"/>
  <c r="R159" i="7"/>
  <c r="U159" i="7"/>
  <c r="S159" i="7"/>
  <c r="Q159" i="7"/>
  <c r="E159" i="7"/>
  <c r="D159" i="7"/>
  <c r="B159" i="7"/>
  <c r="AA157" i="7"/>
  <c r="Z157" i="7"/>
  <c r="Y157" i="7"/>
  <c r="P157" i="7"/>
  <c r="J157" i="7"/>
  <c r="C156" i="7"/>
  <c r="K155" i="7"/>
  <c r="J155" i="7"/>
  <c r="I155" i="7"/>
  <c r="X157" i="7" s="1"/>
  <c r="H155" i="7"/>
  <c r="G155" i="7"/>
  <c r="F155" i="7"/>
  <c r="V155" i="7"/>
  <c r="T155" i="7"/>
  <c r="R155" i="7"/>
  <c r="U155" i="7"/>
  <c r="S155" i="7"/>
  <c r="Q155" i="7"/>
  <c r="E155" i="7"/>
  <c r="D155" i="7"/>
  <c r="B155" i="7"/>
  <c r="AA153" i="7"/>
  <c r="Z153" i="7"/>
  <c r="Y153" i="7"/>
  <c r="P153" i="7"/>
  <c r="J153" i="7"/>
  <c r="C152" i="7"/>
  <c r="K151" i="7"/>
  <c r="J151" i="7"/>
  <c r="I151" i="7"/>
  <c r="X153" i="7" s="1"/>
  <c r="H151" i="7"/>
  <c r="G151" i="7"/>
  <c r="F151" i="7"/>
  <c r="V151" i="7"/>
  <c r="T151" i="7"/>
  <c r="R151" i="7"/>
  <c r="U151" i="7"/>
  <c r="S151" i="7"/>
  <c r="Q151" i="7"/>
  <c r="E151" i="7"/>
  <c r="D151" i="7"/>
  <c r="B151" i="7"/>
  <c r="AA149" i="7"/>
  <c r="Z149" i="7"/>
  <c r="Y149" i="7"/>
  <c r="AB148" i="7"/>
  <c r="I148" i="7"/>
  <c r="H148" i="7"/>
  <c r="G148" i="7"/>
  <c r="E148" i="7"/>
  <c r="J147" i="7"/>
  <c r="I147" i="7"/>
  <c r="E147" i="7"/>
  <c r="J146" i="7"/>
  <c r="E146" i="7"/>
  <c r="J145" i="7"/>
  <c r="I145" i="7"/>
  <c r="E145" i="7"/>
  <c r="K144" i="7"/>
  <c r="J144" i="7"/>
  <c r="W144" i="7"/>
  <c r="I144" i="7"/>
  <c r="H144" i="7"/>
  <c r="G144" i="7"/>
  <c r="F144" i="7"/>
  <c r="K143" i="7"/>
  <c r="J143" i="7"/>
  <c r="I143" i="7"/>
  <c r="H143" i="7"/>
  <c r="G143" i="7"/>
  <c r="F143" i="7"/>
  <c r="K142" i="7"/>
  <c r="J142" i="7"/>
  <c r="W142" i="7"/>
  <c r="I142" i="7"/>
  <c r="O149" i="7" s="1"/>
  <c r="H142" i="7"/>
  <c r="G142" i="7"/>
  <c r="F142" i="7"/>
  <c r="C141" i="7"/>
  <c r="V140" i="7"/>
  <c r="K147" i="7" s="1"/>
  <c r="T140" i="7"/>
  <c r="K146" i="7" s="1"/>
  <c r="R140" i="7"/>
  <c r="K145" i="7" s="1"/>
  <c r="J149" i="7" s="1"/>
  <c r="U140" i="7"/>
  <c r="S140" i="7"/>
  <c r="I146" i="7" s="1"/>
  <c r="Q140" i="7"/>
  <c r="E140" i="7"/>
  <c r="D140" i="7"/>
  <c r="B140" i="7"/>
  <c r="AA138" i="7"/>
  <c r="Z138" i="7"/>
  <c r="Y138" i="7"/>
  <c r="AB137" i="7"/>
  <c r="I137" i="7"/>
  <c r="H137" i="7"/>
  <c r="G137" i="7"/>
  <c r="E137" i="7"/>
  <c r="J136" i="7"/>
  <c r="E136" i="7"/>
  <c r="J135" i="7"/>
  <c r="I135" i="7"/>
  <c r="E135" i="7"/>
  <c r="J134" i="7"/>
  <c r="E134" i="7"/>
  <c r="K133" i="7"/>
  <c r="J133" i="7"/>
  <c r="W133" i="7"/>
  <c r="I133" i="7"/>
  <c r="H133" i="7"/>
  <c r="G133" i="7"/>
  <c r="F133" i="7"/>
  <c r="K132" i="7"/>
  <c r="J132" i="7"/>
  <c r="I132" i="7"/>
  <c r="H132" i="7"/>
  <c r="G132" i="7"/>
  <c r="F132" i="7"/>
  <c r="K131" i="7"/>
  <c r="J131" i="7"/>
  <c r="W131" i="7"/>
  <c r="I131" i="7"/>
  <c r="H131" i="7"/>
  <c r="G131" i="7"/>
  <c r="F131" i="7"/>
  <c r="C130" i="7"/>
  <c r="V129" i="7"/>
  <c r="K136" i="7" s="1"/>
  <c r="T129" i="7"/>
  <c r="K135" i="7" s="1"/>
  <c r="R129" i="7"/>
  <c r="K134" i="7" s="1"/>
  <c r="U129" i="7"/>
  <c r="I136" i="7" s="1"/>
  <c r="S129" i="7"/>
  <c r="Q129" i="7"/>
  <c r="I134" i="7" s="1"/>
  <c r="E129" i="7"/>
  <c r="D129" i="7"/>
  <c r="B129" i="7"/>
  <c r="AA127" i="7"/>
  <c r="Z127" i="7"/>
  <c r="Y127" i="7"/>
  <c r="O127" i="7"/>
  <c r="H127" i="7"/>
  <c r="J127" i="7"/>
  <c r="K126" i="7"/>
  <c r="P127" i="7" s="1"/>
  <c r="J126" i="7"/>
  <c r="I126" i="7"/>
  <c r="X127" i="7" s="1"/>
  <c r="H126" i="7"/>
  <c r="G126" i="7"/>
  <c r="F126" i="7"/>
  <c r="V126" i="7"/>
  <c r="T126" i="7"/>
  <c r="R126" i="7"/>
  <c r="U126" i="7"/>
  <c r="S126" i="7"/>
  <c r="Q126" i="7"/>
  <c r="E126" i="7"/>
  <c r="D126" i="7"/>
  <c r="B126" i="7"/>
  <c r="AA124" i="7"/>
  <c r="Z124" i="7"/>
  <c r="Y124" i="7"/>
  <c r="H124" i="7"/>
  <c r="P124" i="7"/>
  <c r="J124" i="7"/>
  <c r="C123" i="7"/>
  <c r="K122" i="7"/>
  <c r="J122" i="7"/>
  <c r="I122" i="7"/>
  <c r="X124" i="7" s="1"/>
  <c r="H122" i="7"/>
  <c r="G122" i="7"/>
  <c r="F122" i="7"/>
  <c r="V122" i="7"/>
  <c r="T122" i="7"/>
  <c r="R122" i="7"/>
  <c r="U122" i="7"/>
  <c r="S122" i="7"/>
  <c r="Q122" i="7"/>
  <c r="E122" i="7"/>
  <c r="D122" i="7"/>
  <c r="B122" i="7"/>
  <c r="AA120" i="7"/>
  <c r="Z120" i="7"/>
  <c r="Y120" i="7"/>
  <c r="AB119" i="7"/>
  <c r="I119" i="7"/>
  <c r="H119" i="7"/>
  <c r="G119" i="7"/>
  <c r="E119" i="7"/>
  <c r="K118" i="7"/>
  <c r="J118" i="7"/>
  <c r="E118" i="7"/>
  <c r="J117" i="7"/>
  <c r="E117" i="7"/>
  <c r="K116" i="7"/>
  <c r="J116" i="7"/>
  <c r="I116" i="7"/>
  <c r="H116" i="7"/>
  <c r="G116" i="7"/>
  <c r="F116" i="7"/>
  <c r="K115" i="7"/>
  <c r="J115" i="7"/>
  <c r="W115" i="7"/>
  <c r="I115" i="7"/>
  <c r="H115" i="7"/>
  <c r="G115" i="7"/>
  <c r="F115" i="7"/>
  <c r="C114" i="7"/>
  <c r="V113" i="7"/>
  <c r="T113" i="7"/>
  <c r="R113" i="7"/>
  <c r="K117" i="7" s="1"/>
  <c r="U113" i="7"/>
  <c r="S113" i="7"/>
  <c r="I118" i="7" s="1"/>
  <c r="Q113" i="7"/>
  <c r="I117" i="7" s="1"/>
  <c r="E113" i="7"/>
  <c r="D113" i="7"/>
  <c r="B113" i="7"/>
  <c r="AA111" i="7"/>
  <c r="Z111" i="7"/>
  <c r="Y111" i="7"/>
  <c r="I110" i="7"/>
  <c r="AB110" i="7" s="1"/>
  <c r="H110" i="7"/>
  <c r="G110" i="7"/>
  <c r="E110" i="7"/>
  <c r="J109" i="7"/>
  <c r="E109" i="7"/>
  <c r="K108" i="7"/>
  <c r="J108" i="7"/>
  <c r="E108" i="7"/>
  <c r="J107" i="7"/>
  <c r="E107" i="7"/>
  <c r="K106" i="7"/>
  <c r="J106" i="7"/>
  <c r="I106" i="7"/>
  <c r="W106" i="7" s="1"/>
  <c r="H106" i="7"/>
  <c r="G106" i="7"/>
  <c r="F106" i="7"/>
  <c r="K105" i="7"/>
  <c r="J105" i="7"/>
  <c r="I105" i="7"/>
  <c r="H105" i="7"/>
  <c r="G105" i="7"/>
  <c r="F105" i="7"/>
  <c r="K104" i="7"/>
  <c r="J104" i="7"/>
  <c r="I104" i="7"/>
  <c r="W104" i="7" s="1"/>
  <c r="H104" i="7"/>
  <c r="G104" i="7"/>
  <c r="F104" i="7"/>
  <c r="C103" i="7"/>
  <c r="V102" i="7"/>
  <c r="K109" i="7" s="1"/>
  <c r="T102" i="7"/>
  <c r="R102" i="7"/>
  <c r="K107" i="7" s="1"/>
  <c r="U102" i="7"/>
  <c r="I109" i="7" s="1"/>
  <c r="S102" i="7"/>
  <c r="I108" i="7" s="1"/>
  <c r="Q102" i="7"/>
  <c r="I107" i="7" s="1"/>
  <c r="E102" i="7"/>
  <c r="D102" i="7"/>
  <c r="B102" i="7"/>
  <c r="AA100" i="7"/>
  <c r="Z100" i="7"/>
  <c r="Y100" i="7"/>
  <c r="AB99" i="7"/>
  <c r="I99" i="7"/>
  <c r="H99" i="7"/>
  <c r="G99" i="7"/>
  <c r="E99" i="7"/>
  <c r="J98" i="7"/>
  <c r="I98" i="7"/>
  <c r="E98" i="7"/>
  <c r="J97" i="7"/>
  <c r="E97" i="7"/>
  <c r="J96" i="7"/>
  <c r="I96" i="7"/>
  <c r="E96" i="7"/>
  <c r="K95" i="7"/>
  <c r="J95" i="7"/>
  <c r="W95" i="7"/>
  <c r="I95" i="7"/>
  <c r="H95" i="7"/>
  <c r="G95" i="7"/>
  <c r="F95" i="7"/>
  <c r="K94" i="7"/>
  <c r="J94" i="7"/>
  <c r="I94" i="7"/>
  <c r="H94" i="7"/>
  <c r="G94" i="7"/>
  <c r="F94" i="7"/>
  <c r="K93" i="7"/>
  <c r="J93" i="7"/>
  <c r="W93" i="7"/>
  <c r="I93" i="7"/>
  <c r="H93" i="7"/>
  <c r="G93" i="7"/>
  <c r="F93" i="7"/>
  <c r="C92" i="7"/>
  <c r="V91" i="7"/>
  <c r="K98" i="7" s="1"/>
  <c r="T91" i="7"/>
  <c r="K97" i="7" s="1"/>
  <c r="R91" i="7"/>
  <c r="K96" i="7" s="1"/>
  <c r="J100" i="7" s="1"/>
  <c r="U91" i="7"/>
  <c r="S91" i="7"/>
  <c r="I97" i="7" s="1"/>
  <c r="Q91" i="7"/>
  <c r="E91" i="7"/>
  <c r="D91" i="7"/>
  <c r="B91" i="7"/>
  <c r="AA89" i="7"/>
  <c r="Z89" i="7"/>
  <c r="Y89" i="7"/>
  <c r="AB88" i="7"/>
  <c r="I88" i="7"/>
  <c r="H88" i="7"/>
  <c r="G88" i="7"/>
  <c r="E88" i="7"/>
  <c r="J87" i="7"/>
  <c r="E87" i="7"/>
  <c r="J86" i="7"/>
  <c r="I86" i="7"/>
  <c r="E86" i="7"/>
  <c r="K85" i="7"/>
  <c r="J85" i="7"/>
  <c r="I85" i="7"/>
  <c r="H85" i="7"/>
  <c r="G85" i="7"/>
  <c r="F85" i="7"/>
  <c r="C84" i="7"/>
  <c r="V83" i="7"/>
  <c r="T83" i="7"/>
  <c r="K87" i="7" s="1"/>
  <c r="R83" i="7"/>
  <c r="K86" i="7" s="1"/>
  <c r="U83" i="7"/>
  <c r="S83" i="7"/>
  <c r="I87" i="7" s="1"/>
  <c r="Q83" i="7"/>
  <c r="E83" i="7"/>
  <c r="D83" i="7"/>
  <c r="B83" i="7"/>
  <c r="B82" i="7"/>
  <c r="AA79" i="7"/>
  <c r="Z79" i="7"/>
  <c r="I17" i="7" s="1"/>
  <c r="Y79" i="7"/>
  <c r="I78" i="7"/>
  <c r="AB78" i="7" s="1"/>
  <c r="H78" i="7"/>
  <c r="G78" i="7"/>
  <c r="E78" i="7"/>
  <c r="K77" i="7"/>
  <c r="J77" i="7"/>
  <c r="E77" i="7"/>
  <c r="K76" i="7"/>
  <c r="J76" i="7"/>
  <c r="E76" i="7"/>
  <c r="K75" i="7"/>
  <c r="P79" i="7" s="1"/>
  <c r="J75" i="7"/>
  <c r="I75" i="7"/>
  <c r="H75" i="7"/>
  <c r="G75" i="7"/>
  <c r="F75" i="7"/>
  <c r="C74" i="7"/>
  <c r="V73" i="7"/>
  <c r="T73" i="7"/>
  <c r="R73" i="7"/>
  <c r="U73" i="7"/>
  <c r="S73" i="7"/>
  <c r="I77" i="7" s="1"/>
  <c r="Q73" i="7"/>
  <c r="I76" i="7" s="1"/>
  <c r="E73" i="7"/>
  <c r="D73" i="7"/>
  <c r="B73" i="7"/>
  <c r="AA71" i="7"/>
  <c r="Z71" i="7"/>
  <c r="Y71" i="7"/>
  <c r="AB70" i="7"/>
  <c r="I70" i="7"/>
  <c r="H70" i="7"/>
  <c r="G70" i="7"/>
  <c r="E70" i="7"/>
  <c r="J69" i="7"/>
  <c r="I69" i="7"/>
  <c r="E69" i="7"/>
  <c r="J68" i="7"/>
  <c r="I68" i="7"/>
  <c r="E68" i="7"/>
  <c r="J67" i="7"/>
  <c r="E67" i="7"/>
  <c r="K66" i="7"/>
  <c r="J66" i="7"/>
  <c r="W66" i="7"/>
  <c r="I66" i="7"/>
  <c r="H66" i="7"/>
  <c r="G66" i="7"/>
  <c r="F66" i="7"/>
  <c r="K65" i="7"/>
  <c r="J65" i="7"/>
  <c r="I65" i="7"/>
  <c r="H65" i="7"/>
  <c r="G65" i="7"/>
  <c r="F65" i="7"/>
  <c r="K64" i="7"/>
  <c r="J64" i="7"/>
  <c r="I64" i="7"/>
  <c r="O71" i="7" s="1"/>
  <c r="H64" i="7"/>
  <c r="G64" i="7"/>
  <c r="F64" i="7"/>
  <c r="C63" i="7"/>
  <c r="V62" i="7"/>
  <c r="K69" i="7" s="1"/>
  <c r="T62" i="7"/>
  <c r="K68" i="7" s="1"/>
  <c r="R62" i="7"/>
  <c r="K67" i="7" s="1"/>
  <c r="U62" i="7"/>
  <c r="S62" i="7"/>
  <c r="Q62" i="7"/>
  <c r="I67" i="7" s="1"/>
  <c r="X71" i="7" s="1"/>
  <c r="E62" i="7"/>
  <c r="D62" i="7"/>
  <c r="B62" i="7"/>
  <c r="AA60" i="7"/>
  <c r="Z60" i="7"/>
  <c r="Y60" i="7"/>
  <c r="AB59" i="7"/>
  <c r="I59" i="7"/>
  <c r="H59" i="7"/>
  <c r="G59" i="7"/>
  <c r="E59" i="7"/>
  <c r="J58" i="7"/>
  <c r="I58" i="7"/>
  <c r="E58" i="7"/>
  <c r="J57" i="7"/>
  <c r="E57" i="7"/>
  <c r="J56" i="7"/>
  <c r="I56" i="7"/>
  <c r="E56" i="7"/>
  <c r="K55" i="7"/>
  <c r="J55" i="7"/>
  <c r="I55" i="7"/>
  <c r="W55" i="7" s="1"/>
  <c r="H55" i="7"/>
  <c r="G55" i="7"/>
  <c r="F55" i="7"/>
  <c r="K54" i="7"/>
  <c r="J54" i="7"/>
  <c r="I54" i="7"/>
  <c r="H54" i="7"/>
  <c r="G54" i="7"/>
  <c r="F54" i="7"/>
  <c r="K53" i="7"/>
  <c r="J53" i="7"/>
  <c r="W53" i="7"/>
  <c r="I53" i="7"/>
  <c r="H60" i="7" s="1"/>
  <c r="H53" i="7"/>
  <c r="G53" i="7"/>
  <c r="F53" i="7"/>
  <c r="C52" i="7"/>
  <c r="V51" i="7"/>
  <c r="K58" i="7" s="1"/>
  <c r="T51" i="7"/>
  <c r="K57" i="7" s="1"/>
  <c r="R51" i="7"/>
  <c r="K56" i="7" s="1"/>
  <c r="U51" i="7"/>
  <c r="S51" i="7"/>
  <c r="I57" i="7" s="1"/>
  <c r="O60" i="7" s="1"/>
  <c r="Q51" i="7"/>
  <c r="E51" i="7"/>
  <c r="D51" i="7"/>
  <c r="B51" i="7"/>
  <c r="B50" i="7"/>
  <c r="AA47" i="7"/>
  <c r="Z47" i="7"/>
  <c r="Y47" i="7"/>
  <c r="O47" i="7"/>
  <c r="AB46" i="7"/>
  <c r="I46" i="7"/>
  <c r="H46" i="7"/>
  <c r="G46" i="7"/>
  <c r="E46" i="7"/>
  <c r="J45" i="7"/>
  <c r="I45" i="7"/>
  <c r="E45" i="7"/>
  <c r="J44" i="7"/>
  <c r="I44" i="7"/>
  <c r="E44" i="7"/>
  <c r="K43" i="7"/>
  <c r="J43" i="7"/>
  <c r="W43" i="7"/>
  <c r="I43" i="7"/>
  <c r="H47" i="7" s="1"/>
  <c r="H43" i="7"/>
  <c r="G43" i="7"/>
  <c r="F43" i="7"/>
  <c r="V42" i="7"/>
  <c r="T42" i="7"/>
  <c r="K45" i="7" s="1"/>
  <c r="R42" i="7"/>
  <c r="K44" i="7" s="1"/>
  <c r="U42" i="7"/>
  <c r="S42" i="7"/>
  <c r="Q42" i="7"/>
  <c r="E42" i="7"/>
  <c r="D42" i="7"/>
  <c r="B42" i="7"/>
  <c r="AA40" i="7"/>
  <c r="I18" i="7" s="1"/>
  <c r="Z40" i="7"/>
  <c r="Y40" i="7"/>
  <c r="AB39" i="7"/>
  <c r="I39" i="7"/>
  <c r="H39" i="7"/>
  <c r="G39" i="7"/>
  <c r="E39" i="7"/>
  <c r="J38" i="7"/>
  <c r="I38" i="7"/>
  <c r="E38" i="7"/>
  <c r="J37" i="7"/>
  <c r="E37" i="7"/>
  <c r="K36" i="7"/>
  <c r="J36" i="7"/>
  <c r="W36" i="7"/>
  <c r="I36" i="7"/>
  <c r="O40" i="7" s="1"/>
  <c r="H36" i="7"/>
  <c r="G36" i="7"/>
  <c r="F36" i="7"/>
  <c r="C35" i="7"/>
  <c r="V34" i="7"/>
  <c r="T34" i="7"/>
  <c r="K38" i="7" s="1"/>
  <c r="R34" i="7"/>
  <c r="K37" i="7" s="1"/>
  <c r="U34" i="7"/>
  <c r="S34" i="7"/>
  <c r="Q34" i="7"/>
  <c r="I37" i="7" s="1"/>
  <c r="X40" i="7" s="1"/>
  <c r="E34" i="7"/>
  <c r="D34" i="7"/>
  <c r="B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I29" i="1"/>
  <c r="CU1" i="3" s="1"/>
  <c r="K29" i="1"/>
  <c r="Q29" i="1"/>
  <c r="AC29" i="1"/>
  <c r="AE29" i="1"/>
  <c r="R29" i="1" s="1"/>
  <c r="GK29" i="1" s="1"/>
  <c r="AF29" i="1"/>
  <c r="S29" i="1" s="1"/>
  <c r="AG29" i="1"/>
  <c r="AH29" i="1"/>
  <c r="AI29" i="1"/>
  <c r="CW29" i="1" s="1"/>
  <c r="V29" i="1" s="1"/>
  <c r="AJ29" i="1"/>
  <c r="CX29" i="1" s="1"/>
  <c r="W29" i="1" s="1"/>
  <c r="CQ29" i="1"/>
  <c r="CR29" i="1"/>
  <c r="CS29" i="1"/>
  <c r="CU29" i="1"/>
  <c r="T29" i="1" s="1"/>
  <c r="CV29" i="1"/>
  <c r="U29" i="1" s="1"/>
  <c r="FR29" i="1"/>
  <c r="GL29" i="1"/>
  <c r="GO29" i="1"/>
  <c r="GP29" i="1"/>
  <c r="GV29" i="1"/>
  <c r="HC29" i="1" s="1"/>
  <c r="GX29" i="1" s="1"/>
  <c r="C30" i="1"/>
  <c r="D30" i="1"/>
  <c r="I30" i="1"/>
  <c r="P30" i="1"/>
  <c r="Q30" i="1"/>
  <c r="T30" i="1"/>
  <c r="AC30" i="1"/>
  <c r="AB30" i="1" s="1"/>
  <c r="AD30" i="1"/>
  <c r="AE30" i="1"/>
  <c r="CS30" i="1" s="1"/>
  <c r="AF30" i="1"/>
  <c r="AG30" i="1"/>
  <c r="AH30" i="1"/>
  <c r="AI30" i="1"/>
  <c r="CW30" i="1" s="1"/>
  <c r="V30" i="1" s="1"/>
  <c r="AJ30" i="1"/>
  <c r="CQ30" i="1"/>
  <c r="CR30" i="1"/>
  <c r="CT30" i="1"/>
  <c r="CU30" i="1"/>
  <c r="CV30" i="1"/>
  <c r="U30" i="1" s="1"/>
  <c r="CX30" i="1"/>
  <c r="W30" i="1" s="1"/>
  <c r="FR30" i="1"/>
  <c r="GL30" i="1"/>
  <c r="GO30" i="1"/>
  <c r="GP30" i="1"/>
  <c r="GV30" i="1"/>
  <c r="HC30" i="1" s="1"/>
  <c r="GX30" i="1" s="1"/>
  <c r="C32" i="1"/>
  <c r="D32" i="1"/>
  <c r="I32" i="1"/>
  <c r="K32" i="1"/>
  <c r="R32" i="1"/>
  <c r="S32" i="1"/>
  <c r="CZ32" i="1" s="1"/>
  <c r="Y32" i="1" s="1"/>
  <c r="AC32" i="1"/>
  <c r="P32" i="1" s="1"/>
  <c r="AD32" i="1"/>
  <c r="AE32" i="1"/>
  <c r="AF32" i="1"/>
  <c r="AG32" i="1"/>
  <c r="CU32" i="1" s="1"/>
  <c r="T32" i="1" s="1"/>
  <c r="AH32" i="1"/>
  <c r="CV32" i="1" s="1"/>
  <c r="U32" i="1" s="1"/>
  <c r="AI32" i="1"/>
  <c r="AJ32" i="1"/>
  <c r="CR32" i="1"/>
  <c r="CS32" i="1"/>
  <c r="CT32" i="1"/>
  <c r="CW32" i="1"/>
  <c r="V32" i="1" s="1"/>
  <c r="CX32" i="1"/>
  <c r="W32" i="1" s="1"/>
  <c r="CY32" i="1"/>
  <c r="X32" i="1" s="1"/>
  <c r="FR32" i="1"/>
  <c r="GK32" i="1"/>
  <c r="GL32" i="1"/>
  <c r="GO32" i="1"/>
  <c r="GP32" i="1"/>
  <c r="GV32" i="1"/>
  <c r="HC32" i="1"/>
  <c r="GX32" i="1" s="1"/>
  <c r="C33" i="1"/>
  <c r="D33" i="1"/>
  <c r="I33" i="1"/>
  <c r="K33" i="1"/>
  <c r="R33" i="1"/>
  <c r="GK33" i="1" s="1"/>
  <c r="AC33" i="1"/>
  <c r="CQ33" i="1" s="1"/>
  <c r="AE33" i="1"/>
  <c r="AD33" i="1" s="1"/>
  <c r="AB33" i="1" s="1"/>
  <c r="AF33" i="1"/>
  <c r="S33" i="1" s="1"/>
  <c r="AG33" i="1"/>
  <c r="CU33" i="1" s="1"/>
  <c r="T33" i="1" s="1"/>
  <c r="AH33" i="1"/>
  <c r="AI33" i="1"/>
  <c r="AJ33" i="1"/>
  <c r="CX33" i="1" s="1"/>
  <c r="W33" i="1" s="1"/>
  <c r="CR33" i="1"/>
  <c r="CS33" i="1"/>
  <c r="CV33" i="1"/>
  <c r="U33" i="1" s="1"/>
  <c r="CW33" i="1"/>
  <c r="V33" i="1" s="1"/>
  <c r="FR33" i="1"/>
  <c r="GL33" i="1"/>
  <c r="GO33" i="1"/>
  <c r="GP33" i="1"/>
  <c r="GV33" i="1"/>
  <c r="GX33" i="1"/>
  <c r="HC33" i="1"/>
  <c r="C34" i="1"/>
  <c r="D34" i="1"/>
  <c r="I34" i="1"/>
  <c r="P34" i="1" s="1"/>
  <c r="K34" i="1"/>
  <c r="U34" i="1"/>
  <c r="AC34" i="1"/>
  <c r="AE34" i="1"/>
  <c r="AD34" i="1" s="1"/>
  <c r="AB34" i="1" s="1"/>
  <c r="AF34" i="1"/>
  <c r="CT34" i="1" s="1"/>
  <c r="AG34" i="1"/>
  <c r="AH34" i="1"/>
  <c r="AI34" i="1"/>
  <c r="CW34" i="1" s="1"/>
  <c r="V34" i="1" s="1"/>
  <c r="AJ34" i="1"/>
  <c r="CX34" i="1" s="1"/>
  <c r="W34" i="1" s="1"/>
  <c r="CQ34" i="1"/>
  <c r="CR34" i="1"/>
  <c r="CU34" i="1"/>
  <c r="T34" i="1" s="1"/>
  <c r="CV34" i="1"/>
  <c r="FR34" i="1"/>
  <c r="GL34" i="1"/>
  <c r="GO34" i="1"/>
  <c r="GP34" i="1"/>
  <c r="GV34" i="1"/>
  <c r="HC34" i="1" s="1"/>
  <c r="GX34" i="1" s="1"/>
  <c r="C36" i="1"/>
  <c r="D36" i="1"/>
  <c r="I36" i="1"/>
  <c r="K36" i="1"/>
  <c r="P36" i="1"/>
  <c r="AC36" i="1"/>
  <c r="AB36" i="1" s="1"/>
  <c r="AD36" i="1"/>
  <c r="AE36" i="1"/>
  <c r="R36" i="1" s="1"/>
  <c r="GK36" i="1" s="1"/>
  <c r="AF36" i="1"/>
  <c r="AG36" i="1"/>
  <c r="AH36" i="1"/>
  <c r="CV36" i="1" s="1"/>
  <c r="U36" i="1" s="1"/>
  <c r="AI36" i="1"/>
  <c r="CW36" i="1" s="1"/>
  <c r="V36" i="1" s="1"/>
  <c r="AJ36" i="1"/>
  <c r="CQ36" i="1"/>
  <c r="CR36" i="1"/>
  <c r="CT36" i="1"/>
  <c r="CU36" i="1"/>
  <c r="T36" i="1" s="1"/>
  <c r="CX36" i="1"/>
  <c r="W36" i="1" s="1"/>
  <c r="FR36" i="1"/>
  <c r="GL36" i="1"/>
  <c r="GO36" i="1"/>
  <c r="GP36" i="1"/>
  <c r="GV36" i="1"/>
  <c r="HC36" i="1" s="1"/>
  <c r="GX36" i="1" s="1"/>
  <c r="C37" i="1"/>
  <c r="D37" i="1"/>
  <c r="I37" i="1"/>
  <c r="K37" i="1"/>
  <c r="Q37" i="1"/>
  <c r="R37" i="1"/>
  <c r="S37" i="1"/>
  <c r="CY37" i="1" s="1"/>
  <c r="X37" i="1" s="1"/>
  <c r="V37" i="1"/>
  <c r="AC37" i="1"/>
  <c r="AB37" i="1" s="1"/>
  <c r="AD37" i="1"/>
  <c r="AE37" i="1"/>
  <c r="AF37" i="1"/>
  <c r="AG37" i="1"/>
  <c r="CU37" i="1" s="1"/>
  <c r="T37" i="1" s="1"/>
  <c r="AH37" i="1"/>
  <c r="CV37" i="1" s="1"/>
  <c r="U37" i="1" s="1"/>
  <c r="AI37" i="1"/>
  <c r="AJ37" i="1"/>
  <c r="CR37" i="1"/>
  <c r="CS37" i="1"/>
  <c r="CT37" i="1"/>
  <c r="CW37" i="1"/>
  <c r="CX37" i="1"/>
  <c r="W37" i="1" s="1"/>
  <c r="FR37" i="1"/>
  <c r="GK37" i="1"/>
  <c r="GL37" i="1"/>
  <c r="GO37" i="1"/>
  <c r="GP37" i="1"/>
  <c r="GV37" i="1"/>
  <c r="HC37" i="1"/>
  <c r="GX37" i="1" s="1"/>
  <c r="CJ49" i="1" s="1"/>
  <c r="C38" i="1"/>
  <c r="D38" i="1"/>
  <c r="I38" i="1"/>
  <c r="K38" i="1"/>
  <c r="Q38" i="1"/>
  <c r="R38" i="1"/>
  <c r="GK38" i="1" s="1"/>
  <c r="V38" i="1"/>
  <c r="AC38" i="1"/>
  <c r="P38" i="1" s="1"/>
  <c r="AE38" i="1"/>
  <c r="AD38" i="1" s="1"/>
  <c r="AB38" i="1" s="1"/>
  <c r="AF38" i="1"/>
  <c r="CT38" i="1" s="1"/>
  <c r="AG38" i="1"/>
  <c r="CU38" i="1" s="1"/>
  <c r="T38" i="1" s="1"/>
  <c r="AH38" i="1"/>
  <c r="AI38" i="1"/>
  <c r="AJ38" i="1"/>
  <c r="CX38" i="1" s="1"/>
  <c r="W38" i="1" s="1"/>
  <c r="CR38" i="1"/>
  <c r="CS38" i="1"/>
  <c r="CV38" i="1"/>
  <c r="U38" i="1" s="1"/>
  <c r="CW38" i="1"/>
  <c r="FR38" i="1"/>
  <c r="GL38" i="1"/>
  <c r="GO38" i="1"/>
  <c r="GP38" i="1"/>
  <c r="GV38" i="1"/>
  <c r="GX38" i="1"/>
  <c r="HC38" i="1"/>
  <c r="C39" i="1"/>
  <c r="D39" i="1"/>
  <c r="I39" i="1"/>
  <c r="K39" i="1"/>
  <c r="Q39" i="1"/>
  <c r="AC39" i="1"/>
  <c r="AE39" i="1"/>
  <c r="R39" i="1" s="1"/>
  <c r="GK39" i="1" s="1"/>
  <c r="AF39" i="1"/>
  <c r="S39" i="1" s="1"/>
  <c r="AG39" i="1"/>
  <c r="AH39" i="1"/>
  <c r="AI39" i="1"/>
  <c r="CW39" i="1" s="1"/>
  <c r="V39" i="1" s="1"/>
  <c r="AJ39" i="1"/>
  <c r="CX39" i="1" s="1"/>
  <c r="W39" i="1" s="1"/>
  <c r="CQ39" i="1"/>
  <c r="CR39" i="1"/>
  <c r="CU39" i="1"/>
  <c r="T39" i="1" s="1"/>
  <c r="CV39" i="1"/>
  <c r="U39" i="1" s="1"/>
  <c r="FR39" i="1"/>
  <c r="GL39" i="1"/>
  <c r="GO39" i="1"/>
  <c r="GP39" i="1"/>
  <c r="GV39" i="1"/>
  <c r="HC39" i="1" s="1"/>
  <c r="GX39" i="1" s="1"/>
  <c r="I40" i="1"/>
  <c r="K40" i="1"/>
  <c r="R40" i="1"/>
  <c r="GK40" i="1" s="1"/>
  <c r="V40" i="1"/>
  <c r="AC40" i="1"/>
  <c r="P40" i="1" s="1"/>
  <c r="AE40" i="1"/>
  <c r="Q40" i="1" s="1"/>
  <c r="AF40" i="1"/>
  <c r="CT40" i="1" s="1"/>
  <c r="AG40" i="1"/>
  <c r="CU40" i="1" s="1"/>
  <c r="T40" i="1" s="1"/>
  <c r="AH40" i="1"/>
  <c r="AI40" i="1"/>
  <c r="AJ40" i="1"/>
  <c r="CX40" i="1" s="1"/>
  <c r="W40" i="1" s="1"/>
  <c r="CR40" i="1"/>
  <c r="CS40" i="1"/>
  <c r="CV40" i="1"/>
  <c r="U40" i="1" s="1"/>
  <c r="CW40" i="1"/>
  <c r="FR40" i="1"/>
  <c r="GL40" i="1"/>
  <c r="GO40" i="1"/>
  <c r="GP40" i="1"/>
  <c r="GV40" i="1"/>
  <c r="GX40" i="1"/>
  <c r="HC40" i="1"/>
  <c r="I41" i="1"/>
  <c r="K41" i="1"/>
  <c r="R41" i="1"/>
  <c r="S41" i="1"/>
  <c r="CY41" i="1" s="1"/>
  <c r="X41" i="1" s="1"/>
  <c r="AC41" i="1"/>
  <c r="AB41" i="1" s="1"/>
  <c r="AD41" i="1"/>
  <c r="AE41" i="1"/>
  <c r="Q41" i="1" s="1"/>
  <c r="AF41" i="1"/>
  <c r="AG41" i="1"/>
  <c r="CU41" i="1" s="1"/>
  <c r="T41" i="1" s="1"/>
  <c r="AH41" i="1"/>
  <c r="CV41" i="1" s="1"/>
  <c r="U41" i="1" s="1"/>
  <c r="AI41" i="1"/>
  <c r="AJ41" i="1"/>
  <c r="CR41" i="1"/>
  <c r="CS41" i="1"/>
  <c r="CT41" i="1"/>
  <c r="CW41" i="1"/>
  <c r="V41" i="1" s="1"/>
  <c r="CX41" i="1"/>
  <c r="W41" i="1" s="1"/>
  <c r="FR41" i="1"/>
  <c r="GK41" i="1"/>
  <c r="GL41" i="1"/>
  <c r="GO41" i="1"/>
  <c r="GP41" i="1"/>
  <c r="GV41" i="1"/>
  <c r="HC41" i="1"/>
  <c r="GX41" i="1" s="1"/>
  <c r="C42" i="1"/>
  <c r="D42" i="1"/>
  <c r="I42" i="1"/>
  <c r="Q42" i="1" s="1"/>
  <c r="K42" i="1"/>
  <c r="R42" i="1"/>
  <c r="GK42" i="1" s="1"/>
  <c r="U42" i="1"/>
  <c r="V42" i="1"/>
  <c r="AC42" i="1"/>
  <c r="P42" i="1" s="1"/>
  <c r="AE42" i="1"/>
  <c r="AD42" i="1" s="1"/>
  <c r="AF42" i="1"/>
  <c r="AG42" i="1"/>
  <c r="CU42" i="1" s="1"/>
  <c r="T42" i="1" s="1"/>
  <c r="AH42" i="1"/>
  <c r="AI42" i="1"/>
  <c r="AJ42" i="1"/>
  <c r="CX42" i="1" s="1"/>
  <c r="W42" i="1" s="1"/>
  <c r="CR42" i="1"/>
  <c r="CS42" i="1"/>
  <c r="CV42" i="1"/>
  <c r="CW42" i="1"/>
  <c r="FR42" i="1"/>
  <c r="BY49" i="1" s="1"/>
  <c r="GL42" i="1"/>
  <c r="GO42" i="1"/>
  <c r="GP42" i="1"/>
  <c r="GV42" i="1"/>
  <c r="GX42" i="1"/>
  <c r="HC42" i="1"/>
  <c r="D43" i="1"/>
  <c r="I43" i="1"/>
  <c r="K43" i="1"/>
  <c r="Q43" i="1"/>
  <c r="R43" i="1"/>
  <c r="GK43" i="1" s="1"/>
  <c r="AC43" i="1"/>
  <c r="CQ43" i="1" s="1"/>
  <c r="AE43" i="1"/>
  <c r="AD43" i="1" s="1"/>
  <c r="AB43" i="1" s="1"/>
  <c r="AF43" i="1"/>
  <c r="AG43" i="1"/>
  <c r="CU43" i="1" s="1"/>
  <c r="T43" i="1" s="1"/>
  <c r="AH43" i="1"/>
  <c r="AI43" i="1"/>
  <c r="AJ43" i="1"/>
  <c r="CX43" i="1" s="1"/>
  <c r="W43" i="1" s="1"/>
  <c r="CR43" i="1"/>
  <c r="CS43" i="1"/>
  <c r="CV43" i="1"/>
  <c r="U43" i="1" s="1"/>
  <c r="CW43" i="1"/>
  <c r="V43" i="1" s="1"/>
  <c r="FR43" i="1"/>
  <c r="GL43" i="1"/>
  <c r="GO43" i="1"/>
  <c r="GP43" i="1"/>
  <c r="GV43" i="1"/>
  <c r="GX43" i="1"/>
  <c r="HC43" i="1"/>
  <c r="I44" i="1"/>
  <c r="K44" i="1"/>
  <c r="R44" i="1"/>
  <c r="S44" i="1"/>
  <c r="V44" i="1"/>
  <c r="W44" i="1"/>
  <c r="AC44" i="1"/>
  <c r="AD44" i="1"/>
  <c r="AE44" i="1"/>
  <c r="Q44" i="1" s="1"/>
  <c r="AF44" i="1"/>
  <c r="AG44" i="1"/>
  <c r="CU44" i="1" s="1"/>
  <c r="T44" i="1" s="1"/>
  <c r="AH44" i="1"/>
  <c r="CV44" i="1" s="1"/>
  <c r="U44" i="1" s="1"/>
  <c r="AI44" i="1"/>
  <c r="AJ44" i="1"/>
  <c r="CR44" i="1"/>
  <c r="CS44" i="1"/>
  <c r="CT44" i="1"/>
  <c r="CW44" i="1"/>
  <c r="CX44" i="1"/>
  <c r="FR44" i="1"/>
  <c r="GK44" i="1"/>
  <c r="GL44" i="1"/>
  <c r="GO44" i="1"/>
  <c r="GP44" i="1"/>
  <c r="GV44" i="1"/>
  <c r="HC44" i="1"/>
  <c r="GX44" i="1" s="1"/>
  <c r="I45" i="1"/>
  <c r="K45" i="1"/>
  <c r="P45" i="1"/>
  <c r="CP45" i="1" s="1"/>
  <c r="O45" i="1" s="1"/>
  <c r="Q45" i="1"/>
  <c r="S45" i="1"/>
  <c r="X45" i="1"/>
  <c r="Y45" i="1"/>
  <c r="AC45" i="1"/>
  <c r="AD45" i="1"/>
  <c r="AE45" i="1"/>
  <c r="CS45" i="1" s="1"/>
  <c r="AF45" i="1"/>
  <c r="AG45" i="1"/>
  <c r="AH45" i="1"/>
  <c r="CV45" i="1" s="1"/>
  <c r="U45" i="1" s="1"/>
  <c r="AI45" i="1"/>
  <c r="CW45" i="1" s="1"/>
  <c r="V45" i="1" s="1"/>
  <c r="AJ45" i="1"/>
  <c r="CQ45" i="1"/>
  <c r="CR45" i="1"/>
  <c r="CT45" i="1"/>
  <c r="CU45" i="1"/>
  <c r="T45" i="1" s="1"/>
  <c r="CX45" i="1"/>
  <c r="W45" i="1" s="1"/>
  <c r="CY45" i="1"/>
  <c r="CZ45" i="1"/>
  <c r="FR45" i="1"/>
  <c r="GL45" i="1"/>
  <c r="GO45" i="1"/>
  <c r="GP45" i="1"/>
  <c r="CD49" i="1" s="1"/>
  <c r="GV45" i="1"/>
  <c r="HC45" i="1" s="1"/>
  <c r="GX45" i="1" s="1"/>
  <c r="I46" i="1"/>
  <c r="P46" i="1" s="1"/>
  <c r="K46" i="1"/>
  <c r="AC46" i="1"/>
  <c r="AE46" i="1"/>
  <c r="Q46" i="1" s="1"/>
  <c r="AF46" i="1"/>
  <c r="S46" i="1" s="1"/>
  <c r="CY46" i="1" s="1"/>
  <c r="X46" i="1" s="1"/>
  <c r="AG46" i="1"/>
  <c r="AH46" i="1"/>
  <c r="AI46" i="1"/>
  <c r="CW46" i="1" s="1"/>
  <c r="V46" i="1" s="1"/>
  <c r="AJ46" i="1"/>
  <c r="CX46" i="1" s="1"/>
  <c r="W46" i="1" s="1"/>
  <c r="CQ46" i="1"/>
  <c r="CU46" i="1"/>
  <c r="T46" i="1" s="1"/>
  <c r="CV46" i="1"/>
  <c r="U46" i="1" s="1"/>
  <c r="FR46" i="1"/>
  <c r="GL46" i="1"/>
  <c r="GO46" i="1"/>
  <c r="GP46" i="1"/>
  <c r="GV46" i="1"/>
  <c r="HC46" i="1" s="1"/>
  <c r="GX46" i="1" s="1"/>
  <c r="C47" i="1"/>
  <c r="D47" i="1"/>
  <c r="I47" i="1"/>
  <c r="K47" i="1"/>
  <c r="P47" i="1"/>
  <c r="Q47" i="1"/>
  <c r="AC47" i="1"/>
  <c r="AD47" i="1"/>
  <c r="AE47" i="1"/>
  <c r="CS47" i="1" s="1"/>
  <c r="AF47" i="1"/>
  <c r="AG47" i="1"/>
  <c r="AH47" i="1"/>
  <c r="CV47" i="1" s="1"/>
  <c r="U47" i="1" s="1"/>
  <c r="AI47" i="1"/>
  <c r="CW47" i="1" s="1"/>
  <c r="V47" i="1" s="1"/>
  <c r="AJ47" i="1"/>
  <c r="CQ47" i="1"/>
  <c r="CR47" i="1"/>
  <c r="CT47" i="1"/>
  <c r="CU47" i="1"/>
  <c r="T47" i="1" s="1"/>
  <c r="CX47" i="1"/>
  <c r="W47" i="1" s="1"/>
  <c r="FR47" i="1"/>
  <c r="GL47" i="1"/>
  <c r="GO47" i="1"/>
  <c r="GP47" i="1"/>
  <c r="GV47" i="1"/>
  <c r="HC47" i="1" s="1"/>
  <c r="GX47" i="1" s="1"/>
  <c r="B49" i="1"/>
  <c r="B26" i="1" s="1"/>
  <c r="C49" i="1"/>
  <c r="C26" i="1" s="1"/>
  <c r="D49" i="1"/>
  <c r="D26" i="1" s="1"/>
  <c r="F49" i="1"/>
  <c r="F26" i="1" s="1"/>
  <c r="G49" i="1"/>
  <c r="G26" i="1" s="1"/>
  <c r="AJ49" i="1"/>
  <c r="AJ26" i="1" s="1"/>
  <c r="BC49" i="1"/>
  <c r="BC26" i="1" s="1"/>
  <c r="BX49" i="1"/>
  <c r="BX26" i="1" s="1"/>
  <c r="BZ49" i="1"/>
  <c r="BZ26" i="1" s="1"/>
  <c r="CC49" i="1"/>
  <c r="CC26" i="1" s="1"/>
  <c r="CK49" i="1"/>
  <c r="CK26" i="1" s="1"/>
  <c r="CL49" i="1"/>
  <c r="CL26" i="1" s="1"/>
  <c r="CM49" i="1"/>
  <c r="CM26" i="1" s="1"/>
  <c r="D79" i="1"/>
  <c r="E81" i="1"/>
  <c r="Z81" i="1"/>
  <c r="AA81" i="1"/>
  <c r="AM81" i="1"/>
  <c r="AN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L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Q83" i="1" s="1"/>
  <c r="K83" i="1"/>
  <c r="P83" i="1"/>
  <c r="CP83" i="1" s="1"/>
  <c r="O83" i="1" s="1"/>
  <c r="S83" i="1"/>
  <c r="CY83" i="1" s="1"/>
  <c r="X83" i="1" s="1"/>
  <c r="U83" i="1"/>
  <c r="AC83" i="1"/>
  <c r="AB83" i="1" s="1"/>
  <c r="AE83" i="1"/>
  <c r="AD83" i="1" s="1"/>
  <c r="AF83" i="1"/>
  <c r="CT83" i="1" s="1"/>
  <c r="AG83" i="1"/>
  <c r="AH83" i="1"/>
  <c r="AI83" i="1"/>
  <c r="AJ83" i="1"/>
  <c r="CX83" i="1" s="1"/>
  <c r="W83" i="1" s="1"/>
  <c r="CQ83" i="1"/>
  <c r="CR83" i="1"/>
  <c r="CU83" i="1"/>
  <c r="T83" i="1" s="1"/>
  <c r="CV83" i="1"/>
  <c r="CW83" i="1"/>
  <c r="V83" i="1" s="1"/>
  <c r="CZ83" i="1"/>
  <c r="Y83" i="1" s="1"/>
  <c r="FR83" i="1"/>
  <c r="GL83" i="1"/>
  <c r="BZ88" i="1" s="1"/>
  <c r="GN83" i="1"/>
  <c r="GP83" i="1"/>
  <c r="CD88" i="1" s="1"/>
  <c r="GV83" i="1"/>
  <c r="HC83" i="1" s="1"/>
  <c r="GX83" i="1" s="1"/>
  <c r="I84" i="1"/>
  <c r="Q84" i="1" s="1"/>
  <c r="K84" i="1"/>
  <c r="R84" i="1"/>
  <c r="GK84" i="1" s="1"/>
  <c r="S84" i="1"/>
  <c r="CY84" i="1" s="1"/>
  <c r="X84" i="1" s="1"/>
  <c r="U84" i="1"/>
  <c r="AC84" i="1"/>
  <c r="CQ84" i="1" s="1"/>
  <c r="AE84" i="1"/>
  <c r="AD84" i="1" s="1"/>
  <c r="AB84" i="1" s="1"/>
  <c r="AF84" i="1"/>
  <c r="AG84" i="1"/>
  <c r="CU84" i="1" s="1"/>
  <c r="T84" i="1" s="1"/>
  <c r="AH84" i="1"/>
  <c r="AI84" i="1"/>
  <c r="AJ84" i="1"/>
  <c r="CX84" i="1" s="1"/>
  <c r="W84" i="1" s="1"/>
  <c r="CR84" i="1"/>
  <c r="CS84" i="1"/>
  <c r="CT84" i="1"/>
  <c r="CV84" i="1"/>
  <c r="CW84" i="1"/>
  <c r="V84" i="1" s="1"/>
  <c r="FR84" i="1"/>
  <c r="GL84" i="1"/>
  <c r="GN84" i="1"/>
  <c r="CB88" i="1" s="1"/>
  <c r="GP84" i="1"/>
  <c r="GV84" i="1"/>
  <c r="HC84" i="1"/>
  <c r="GX84" i="1" s="1"/>
  <c r="C85" i="1"/>
  <c r="D85" i="1"/>
  <c r="I85" i="1"/>
  <c r="P85" i="1" s="1"/>
  <c r="K85" i="1"/>
  <c r="U85" i="1"/>
  <c r="AC85" i="1"/>
  <c r="AE85" i="1"/>
  <c r="AD85" i="1" s="1"/>
  <c r="AB85" i="1" s="1"/>
  <c r="AF85" i="1"/>
  <c r="CT85" i="1" s="1"/>
  <c r="AG85" i="1"/>
  <c r="AH85" i="1"/>
  <c r="AI85" i="1"/>
  <c r="AJ85" i="1"/>
  <c r="CX85" i="1" s="1"/>
  <c r="W85" i="1" s="1"/>
  <c r="CQ85" i="1"/>
  <c r="CR85" i="1"/>
  <c r="CU85" i="1"/>
  <c r="T85" i="1" s="1"/>
  <c r="CV85" i="1"/>
  <c r="CW85" i="1"/>
  <c r="V85" i="1" s="1"/>
  <c r="FR85" i="1"/>
  <c r="GL85" i="1"/>
  <c r="GN85" i="1"/>
  <c r="GP85" i="1"/>
  <c r="GV85" i="1"/>
  <c r="HC85" i="1" s="1"/>
  <c r="GX85" i="1" s="1"/>
  <c r="AC86" i="1"/>
  <c r="AB86" i="1" s="1"/>
  <c r="AD86" i="1"/>
  <c r="AE86" i="1"/>
  <c r="AF86" i="1"/>
  <c r="AG86" i="1"/>
  <c r="AH86" i="1"/>
  <c r="CV86" i="1" s="1"/>
  <c r="AI86" i="1"/>
  <c r="AJ86" i="1"/>
  <c r="CR86" i="1"/>
  <c r="CS86" i="1"/>
  <c r="CT86" i="1"/>
  <c r="CU86" i="1"/>
  <c r="CW86" i="1"/>
  <c r="CX86" i="1"/>
  <c r="FR86" i="1"/>
  <c r="GL86" i="1"/>
  <c r="GN86" i="1"/>
  <c r="GP86" i="1"/>
  <c r="GV86" i="1"/>
  <c r="HC86" i="1"/>
  <c r="B88" i="1"/>
  <c r="B81" i="1" s="1"/>
  <c r="C88" i="1"/>
  <c r="C81" i="1" s="1"/>
  <c r="D88" i="1"/>
  <c r="D81" i="1" s="1"/>
  <c r="F88" i="1"/>
  <c r="F81" i="1" s="1"/>
  <c r="G88" i="1"/>
  <c r="G81" i="1" s="1"/>
  <c r="AO88" i="1"/>
  <c r="BX88" i="1"/>
  <c r="BY88" i="1"/>
  <c r="BY81" i="1" s="1"/>
  <c r="CK88" i="1"/>
  <c r="CK81" i="1" s="1"/>
  <c r="CL88" i="1"/>
  <c r="BC88" i="1" s="1"/>
  <c r="CM88" i="1"/>
  <c r="BD88" i="1" s="1"/>
  <c r="D118" i="1"/>
  <c r="C120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CL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C123" i="1"/>
  <c r="D123" i="1"/>
  <c r="I123" i="1"/>
  <c r="K123" i="1"/>
  <c r="Q123" i="1"/>
  <c r="R123" i="1"/>
  <c r="GK123" i="1" s="1"/>
  <c r="AC123" i="1"/>
  <c r="AE123" i="1"/>
  <c r="AD123" i="1" s="1"/>
  <c r="AB123" i="1" s="1"/>
  <c r="AF123" i="1"/>
  <c r="S123" i="1" s="1"/>
  <c r="AG123" i="1"/>
  <c r="AH123" i="1"/>
  <c r="AI123" i="1"/>
  <c r="CW123" i="1" s="1"/>
  <c r="V123" i="1" s="1"/>
  <c r="AJ123" i="1"/>
  <c r="CX123" i="1" s="1"/>
  <c r="W123" i="1" s="1"/>
  <c r="CQ123" i="1"/>
  <c r="CR123" i="1"/>
  <c r="CS123" i="1"/>
  <c r="CU123" i="1"/>
  <c r="T123" i="1" s="1"/>
  <c r="CV123" i="1"/>
  <c r="U123" i="1" s="1"/>
  <c r="FR123" i="1"/>
  <c r="GL123" i="1"/>
  <c r="GO123" i="1"/>
  <c r="GP123" i="1"/>
  <c r="GV123" i="1"/>
  <c r="HC123" i="1" s="1"/>
  <c r="GX123" i="1" s="1"/>
  <c r="C124" i="1"/>
  <c r="D124" i="1"/>
  <c r="I124" i="1"/>
  <c r="P124" i="1" s="1"/>
  <c r="K124" i="1"/>
  <c r="T124" i="1"/>
  <c r="AC124" i="1"/>
  <c r="AD124" i="1"/>
  <c r="AE124" i="1"/>
  <c r="CS124" i="1" s="1"/>
  <c r="AF124" i="1"/>
  <c r="AG124" i="1"/>
  <c r="AH124" i="1"/>
  <c r="AI124" i="1"/>
  <c r="CW124" i="1" s="1"/>
  <c r="V124" i="1" s="1"/>
  <c r="AJ124" i="1"/>
  <c r="CQ124" i="1"/>
  <c r="CR124" i="1"/>
  <c r="CT124" i="1"/>
  <c r="CU124" i="1"/>
  <c r="CV124" i="1"/>
  <c r="U124" i="1" s="1"/>
  <c r="CX124" i="1"/>
  <c r="W124" i="1" s="1"/>
  <c r="FR124" i="1"/>
  <c r="GL124" i="1"/>
  <c r="GO124" i="1"/>
  <c r="GP124" i="1"/>
  <c r="GV124" i="1"/>
  <c r="HC124" i="1" s="1"/>
  <c r="GX124" i="1" s="1"/>
  <c r="C125" i="1"/>
  <c r="D125" i="1"/>
  <c r="I125" i="1"/>
  <c r="CU57" i="3" s="1"/>
  <c r="K125" i="1"/>
  <c r="P125" i="1"/>
  <c r="CP125" i="1" s="1"/>
  <c r="O125" i="1" s="1"/>
  <c r="GM125" i="1" s="1"/>
  <c r="GN125" i="1" s="1"/>
  <c r="R125" i="1"/>
  <c r="S125" i="1"/>
  <c r="CZ125" i="1" s="1"/>
  <c r="Y125" i="1" s="1"/>
  <c r="W125" i="1"/>
  <c r="X125" i="1"/>
  <c r="AC125" i="1"/>
  <c r="AB125" i="1" s="1"/>
  <c r="AD125" i="1"/>
  <c r="AE125" i="1"/>
  <c r="Q125" i="1" s="1"/>
  <c r="AF125" i="1"/>
  <c r="AG125" i="1"/>
  <c r="CU125" i="1" s="1"/>
  <c r="T125" i="1" s="1"/>
  <c r="AH125" i="1"/>
  <c r="CV125" i="1" s="1"/>
  <c r="U125" i="1" s="1"/>
  <c r="AI125" i="1"/>
  <c r="AJ125" i="1"/>
  <c r="CQ125" i="1"/>
  <c r="CR125" i="1"/>
  <c r="CS125" i="1"/>
  <c r="CT125" i="1"/>
  <c r="CW125" i="1"/>
  <c r="V125" i="1" s="1"/>
  <c r="CX125" i="1"/>
  <c r="CY125" i="1"/>
  <c r="FR125" i="1"/>
  <c r="GK125" i="1"/>
  <c r="GL125" i="1"/>
  <c r="GO125" i="1"/>
  <c r="GP125" i="1"/>
  <c r="GV125" i="1"/>
  <c r="HC125" i="1"/>
  <c r="GX125" i="1" s="1"/>
  <c r="C126" i="1"/>
  <c r="D126" i="1"/>
  <c r="K126" i="1"/>
  <c r="AC126" i="1"/>
  <c r="AE126" i="1"/>
  <c r="AD126" i="1" s="1"/>
  <c r="AF126" i="1"/>
  <c r="AG126" i="1"/>
  <c r="CU126" i="1" s="1"/>
  <c r="AH126" i="1"/>
  <c r="AI126" i="1"/>
  <c r="AJ126" i="1"/>
  <c r="CX126" i="1" s="1"/>
  <c r="CR126" i="1"/>
  <c r="CS126" i="1"/>
  <c r="CT126" i="1"/>
  <c r="CV126" i="1"/>
  <c r="CW126" i="1"/>
  <c r="FR126" i="1"/>
  <c r="GL126" i="1"/>
  <c r="GO126" i="1"/>
  <c r="GP126" i="1"/>
  <c r="GV126" i="1"/>
  <c r="HC126" i="1"/>
  <c r="C128" i="1"/>
  <c r="D128" i="1"/>
  <c r="I128" i="1"/>
  <c r="U128" i="1" s="1"/>
  <c r="K128" i="1"/>
  <c r="AC128" i="1"/>
  <c r="AE128" i="1"/>
  <c r="AF128" i="1"/>
  <c r="AG128" i="1"/>
  <c r="AH128" i="1"/>
  <c r="AI128" i="1"/>
  <c r="AJ128" i="1"/>
  <c r="CX128" i="1" s="1"/>
  <c r="CQ128" i="1"/>
  <c r="CS128" i="1"/>
  <c r="CU128" i="1"/>
  <c r="CV128" i="1"/>
  <c r="CW128" i="1"/>
  <c r="V128" i="1" s="1"/>
  <c r="FR128" i="1"/>
  <c r="GL128" i="1"/>
  <c r="GO128" i="1"/>
  <c r="GP128" i="1"/>
  <c r="GV128" i="1"/>
  <c r="HC128" i="1" s="1"/>
  <c r="GX128" i="1"/>
  <c r="AC129" i="1"/>
  <c r="AB129" i="1" s="1"/>
  <c r="AD129" i="1"/>
  <c r="AE129" i="1"/>
  <c r="AF129" i="1"/>
  <c r="AG129" i="1"/>
  <c r="AH129" i="1"/>
  <c r="CV129" i="1" s="1"/>
  <c r="AI129" i="1"/>
  <c r="AJ129" i="1"/>
  <c r="CR129" i="1"/>
  <c r="CS129" i="1"/>
  <c r="CT129" i="1"/>
  <c r="CU129" i="1"/>
  <c r="CW129" i="1"/>
  <c r="CX129" i="1"/>
  <c r="FR129" i="1"/>
  <c r="GL129" i="1"/>
  <c r="GO129" i="1"/>
  <c r="GP129" i="1"/>
  <c r="GV129" i="1"/>
  <c r="HC129" i="1"/>
  <c r="C130" i="1"/>
  <c r="D130" i="1"/>
  <c r="I130" i="1"/>
  <c r="I131" i="1" s="1"/>
  <c r="S131" i="1" s="1"/>
  <c r="CY131" i="1" s="1"/>
  <c r="X131" i="1" s="1"/>
  <c r="K130" i="1"/>
  <c r="R130" i="1"/>
  <c r="GK130" i="1" s="1"/>
  <c r="V130" i="1"/>
  <c r="AC130" i="1"/>
  <c r="AE130" i="1"/>
  <c r="Q130" i="1" s="1"/>
  <c r="AF130" i="1"/>
  <c r="S130" i="1" s="1"/>
  <c r="AG130" i="1"/>
  <c r="CU130" i="1" s="1"/>
  <c r="T130" i="1" s="1"/>
  <c r="AH130" i="1"/>
  <c r="AI130" i="1"/>
  <c r="AJ130" i="1"/>
  <c r="CX130" i="1" s="1"/>
  <c r="W130" i="1" s="1"/>
  <c r="CR130" i="1"/>
  <c r="CS130" i="1"/>
  <c r="CT130" i="1"/>
  <c r="CV130" i="1"/>
  <c r="U130" i="1" s="1"/>
  <c r="CW130" i="1"/>
  <c r="FR130" i="1"/>
  <c r="BY147" i="1" s="1"/>
  <c r="GL130" i="1"/>
  <c r="GO130" i="1"/>
  <c r="GP130" i="1"/>
  <c r="GV130" i="1"/>
  <c r="HC130" i="1"/>
  <c r="GX130" i="1" s="1"/>
  <c r="Q131" i="1"/>
  <c r="T131" i="1"/>
  <c r="AC131" i="1"/>
  <c r="AD131" i="1"/>
  <c r="AE131" i="1"/>
  <c r="AF131" i="1"/>
  <c r="AG131" i="1"/>
  <c r="AH131" i="1"/>
  <c r="CV131" i="1" s="1"/>
  <c r="U131" i="1" s="1"/>
  <c r="AI131" i="1"/>
  <c r="CW131" i="1" s="1"/>
  <c r="AJ131" i="1"/>
  <c r="CQ131" i="1"/>
  <c r="CR131" i="1"/>
  <c r="CT131" i="1"/>
  <c r="CU131" i="1"/>
  <c r="CX131" i="1"/>
  <c r="W131" i="1" s="1"/>
  <c r="CZ131" i="1"/>
  <c r="Y131" i="1" s="1"/>
  <c r="FR131" i="1"/>
  <c r="GL131" i="1"/>
  <c r="GO131" i="1"/>
  <c r="GP131" i="1"/>
  <c r="GV131" i="1"/>
  <c r="HC131" i="1" s="1"/>
  <c r="GX131" i="1" s="1"/>
  <c r="C132" i="1"/>
  <c r="D132" i="1"/>
  <c r="I132" i="1"/>
  <c r="K132" i="1"/>
  <c r="P132" i="1"/>
  <c r="CP132" i="1" s="1"/>
  <c r="O132" i="1" s="1"/>
  <c r="R132" i="1"/>
  <c r="S132" i="1"/>
  <c r="CZ132" i="1" s="1"/>
  <c r="Y132" i="1" s="1"/>
  <c r="V132" i="1"/>
  <c r="AC132" i="1"/>
  <c r="AD132" i="1"/>
  <c r="AE132" i="1"/>
  <c r="Q132" i="1" s="1"/>
  <c r="AF132" i="1"/>
  <c r="AG132" i="1"/>
  <c r="AH132" i="1"/>
  <c r="CV132" i="1" s="1"/>
  <c r="U132" i="1" s="1"/>
  <c r="AI132" i="1"/>
  <c r="AJ132" i="1"/>
  <c r="CQ132" i="1"/>
  <c r="CR132" i="1"/>
  <c r="CS132" i="1"/>
  <c r="CT132" i="1"/>
  <c r="CU132" i="1"/>
  <c r="T132" i="1" s="1"/>
  <c r="CW132" i="1"/>
  <c r="CX132" i="1"/>
  <c r="W132" i="1" s="1"/>
  <c r="FR132" i="1"/>
  <c r="GK132" i="1"/>
  <c r="GL132" i="1"/>
  <c r="GO132" i="1"/>
  <c r="GP132" i="1"/>
  <c r="GV132" i="1"/>
  <c r="HC132" i="1"/>
  <c r="GX132" i="1" s="1"/>
  <c r="I133" i="1"/>
  <c r="Q133" i="1"/>
  <c r="R133" i="1"/>
  <c r="GK133" i="1" s="1"/>
  <c r="U133" i="1"/>
  <c r="AB133" i="1"/>
  <c r="AC133" i="1"/>
  <c r="AE133" i="1"/>
  <c r="AD133" i="1" s="1"/>
  <c r="AF133" i="1"/>
  <c r="AG133" i="1"/>
  <c r="AH133" i="1"/>
  <c r="AI133" i="1"/>
  <c r="AJ133" i="1"/>
  <c r="CX133" i="1" s="1"/>
  <c r="W133" i="1" s="1"/>
  <c r="CQ133" i="1"/>
  <c r="CR133" i="1"/>
  <c r="CS133" i="1"/>
  <c r="CU133" i="1"/>
  <c r="CV133" i="1"/>
  <c r="CW133" i="1"/>
  <c r="V133" i="1" s="1"/>
  <c r="FR133" i="1"/>
  <c r="GL133" i="1"/>
  <c r="GO133" i="1"/>
  <c r="GP133" i="1"/>
  <c r="GV133" i="1"/>
  <c r="HC133" i="1" s="1"/>
  <c r="GX133" i="1" s="1"/>
  <c r="C134" i="1"/>
  <c r="D134" i="1"/>
  <c r="I134" i="1"/>
  <c r="P134" i="1" s="1"/>
  <c r="K134" i="1"/>
  <c r="T134" i="1"/>
  <c r="AC134" i="1"/>
  <c r="AE134" i="1"/>
  <c r="AF134" i="1"/>
  <c r="AG134" i="1"/>
  <c r="AH134" i="1"/>
  <c r="AI134" i="1"/>
  <c r="CW134" i="1" s="1"/>
  <c r="AJ134" i="1"/>
  <c r="CQ134" i="1"/>
  <c r="CT134" i="1"/>
  <c r="CU134" i="1"/>
  <c r="CV134" i="1"/>
  <c r="U134" i="1" s="1"/>
  <c r="CX134" i="1"/>
  <c r="FR134" i="1"/>
  <c r="GL134" i="1"/>
  <c r="GO134" i="1"/>
  <c r="GP134" i="1"/>
  <c r="GV134" i="1"/>
  <c r="HC134" i="1" s="1"/>
  <c r="AB135" i="1"/>
  <c r="AC135" i="1"/>
  <c r="AE135" i="1"/>
  <c r="AD135" i="1" s="1"/>
  <c r="AF135" i="1"/>
  <c r="AG135" i="1"/>
  <c r="CU135" i="1" s="1"/>
  <c r="AH135" i="1"/>
  <c r="AI135" i="1"/>
  <c r="AJ135" i="1"/>
  <c r="CX135" i="1" s="1"/>
  <c r="CR135" i="1"/>
  <c r="CS135" i="1"/>
  <c r="CT135" i="1"/>
  <c r="CV135" i="1"/>
  <c r="CW135" i="1"/>
  <c r="FR135" i="1"/>
  <c r="GL135" i="1"/>
  <c r="GO135" i="1"/>
  <c r="GP135" i="1"/>
  <c r="GV135" i="1"/>
  <c r="HC135" i="1"/>
  <c r="C136" i="1"/>
  <c r="D136" i="1"/>
  <c r="I136" i="1"/>
  <c r="P136" i="1" s="1"/>
  <c r="K136" i="1"/>
  <c r="R136" i="1"/>
  <c r="GK136" i="1" s="1"/>
  <c r="AB136" i="1"/>
  <c r="AC136" i="1"/>
  <c r="AE136" i="1"/>
  <c r="AD136" i="1" s="1"/>
  <c r="AF136" i="1"/>
  <c r="AG136" i="1"/>
  <c r="AH136" i="1"/>
  <c r="AI136" i="1"/>
  <c r="CW136" i="1" s="1"/>
  <c r="V136" i="1" s="1"/>
  <c r="AJ136" i="1"/>
  <c r="CX136" i="1" s="1"/>
  <c r="W136" i="1" s="1"/>
  <c r="CQ136" i="1"/>
  <c r="CS136" i="1"/>
  <c r="CU136" i="1"/>
  <c r="T136" i="1" s="1"/>
  <c r="CV136" i="1"/>
  <c r="U136" i="1" s="1"/>
  <c r="FR136" i="1"/>
  <c r="GL136" i="1"/>
  <c r="GO136" i="1"/>
  <c r="GP136" i="1"/>
  <c r="GV136" i="1"/>
  <c r="HC136" i="1" s="1"/>
  <c r="I137" i="1"/>
  <c r="V137" i="1"/>
  <c r="AC137" i="1"/>
  <c r="P137" i="1" s="1"/>
  <c r="AD137" i="1"/>
  <c r="AE137" i="1"/>
  <c r="AF137" i="1"/>
  <c r="S137" i="1" s="1"/>
  <c r="AG137" i="1"/>
  <c r="AH137" i="1"/>
  <c r="CV137" i="1" s="1"/>
  <c r="U137" i="1" s="1"/>
  <c r="AI137" i="1"/>
  <c r="AJ137" i="1"/>
  <c r="CQ137" i="1"/>
  <c r="CR137" i="1"/>
  <c r="CS137" i="1"/>
  <c r="CT137" i="1"/>
  <c r="CU137" i="1"/>
  <c r="T137" i="1" s="1"/>
  <c r="CW137" i="1"/>
  <c r="CX137" i="1"/>
  <c r="W137" i="1" s="1"/>
  <c r="FR137" i="1"/>
  <c r="GL137" i="1"/>
  <c r="GO137" i="1"/>
  <c r="GP137" i="1"/>
  <c r="GV137" i="1"/>
  <c r="HC137" i="1"/>
  <c r="GX137" i="1" s="1"/>
  <c r="C138" i="1"/>
  <c r="D138" i="1"/>
  <c r="I138" i="1"/>
  <c r="Q138" i="1" s="1"/>
  <c r="K138" i="1"/>
  <c r="AB138" i="1"/>
  <c r="AC138" i="1"/>
  <c r="AE138" i="1"/>
  <c r="AD138" i="1" s="1"/>
  <c r="AF138" i="1"/>
  <c r="S138" i="1" s="1"/>
  <c r="AG138" i="1"/>
  <c r="CU138" i="1" s="1"/>
  <c r="T138" i="1" s="1"/>
  <c r="AH138" i="1"/>
  <c r="AI138" i="1"/>
  <c r="CW138" i="1" s="1"/>
  <c r="V138" i="1" s="1"/>
  <c r="AJ138" i="1"/>
  <c r="CX138" i="1" s="1"/>
  <c r="W138" i="1" s="1"/>
  <c r="CS138" i="1"/>
  <c r="CT138" i="1"/>
  <c r="CV138" i="1"/>
  <c r="U138" i="1" s="1"/>
  <c r="FR138" i="1"/>
  <c r="GL138" i="1"/>
  <c r="GO138" i="1"/>
  <c r="GP138" i="1"/>
  <c r="GV138" i="1"/>
  <c r="HC138" i="1" s="1"/>
  <c r="GX138" i="1" s="1"/>
  <c r="AC139" i="1"/>
  <c r="AD139" i="1"/>
  <c r="AE139" i="1"/>
  <c r="AF139" i="1"/>
  <c r="AG139" i="1"/>
  <c r="AH139" i="1"/>
  <c r="AI139" i="1"/>
  <c r="CW139" i="1" s="1"/>
  <c r="AJ139" i="1"/>
  <c r="CQ139" i="1"/>
  <c r="CR139" i="1"/>
  <c r="CT139" i="1"/>
  <c r="CU139" i="1"/>
  <c r="CV139" i="1"/>
  <c r="CX139" i="1"/>
  <c r="FR139" i="1"/>
  <c r="GL139" i="1"/>
  <c r="GO139" i="1"/>
  <c r="GP139" i="1"/>
  <c r="GV139" i="1"/>
  <c r="HC139" i="1"/>
  <c r="C140" i="1"/>
  <c r="D140" i="1"/>
  <c r="I140" i="1"/>
  <c r="K140" i="1"/>
  <c r="R140" i="1"/>
  <c r="T140" i="1"/>
  <c r="AC140" i="1"/>
  <c r="P140" i="1" s="1"/>
  <c r="CP140" i="1" s="1"/>
  <c r="O140" i="1" s="1"/>
  <c r="AD140" i="1"/>
  <c r="AE140" i="1"/>
  <c r="Q140" i="1" s="1"/>
  <c r="AF140" i="1"/>
  <c r="S140" i="1" s="1"/>
  <c r="AG140" i="1"/>
  <c r="AH140" i="1"/>
  <c r="CV140" i="1" s="1"/>
  <c r="U140" i="1" s="1"/>
  <c r="AI140" i="1"/>
  <c r="AJ140" i="1"/>
  <c r="CQ140" i="1"/>
  <c r="CR140" i="1"/>
  <c r="CS140" i="1"/>
  <c r="CU140" i="1"/>
  <c r="CW140" i="1"/>
  <c r="V140" i="1" s="1"/>
  <c r="CX140" i="1"/>
  <c r="W140" i="1" s="1"/>
  <c r="FR140" i="1"/>
  <c r="GK140" i="1"/>
  <c r="GL140" i="1"/>
  <c r="GO140" i="1"/>
  <c r="GP140" i="1"/>
  <c r="GV140" i="1"/>
  <c r="HC140" i="1"/>
  <c r="GX140" i="1" s="1"/>
  <c r="I141" i="1"/>
  <c r="Q141" i="1" s="1"/>
  <c r="P141" i="1"/>
  <c r="AC141" i="1"/>
  <c r="AE141" i="1"/>
  <c r="R141" i="1" s="1"/>
  <c r="GK141" i="1" s="1"/>
  <c r="AF141" i="1"/>
  <c r="AG141" i="1"/>
  <c r="AH141" i="1"/>
  <c r="CV141" i="1" s="1"/>
  <c r="U141" i="1" s="1"/>
  <c r="AI141" i="1"/>
  <c r="CW141" i="1" s="1"/>
  <c r="V141" i="1" s="1"/>
  <c r="AJ141" i="1"/>
  <c r="CX141" i="1" s="1"/>
  <c r="W141" i="1" s="1"/>
  <c r="CQ141" i="1"/>
  <c r="CS141" i="1"/>
  <c r="CU141" i="1"/>
  <c r="T141" i="1" s="1"/>
  <c r="FR141" i="1"/>
  <c r="GL141" i="1"/>
  <c r="GO141" i="1"/>
  <c r="GP141" i="1"/>
  <c r="GV141" i="1"/>
  <c r="HC141" i="1" s="1"/>
  <c r="GX141" i="1"/>
  <c r="C142" i="1"/>
  <c r="D142" i="1"/>
  <c r="I142" i="1"/>
  <c r="K142" i="1"/>
  <c r="S142" i="1"/>
  <c r="CZ142" i="1" s="1"/>
  <c r="Y142" i="1" s="1"/>
  <c r="AC142" i="1"/>
  <c r="AE142" i="1"/>
  <c r="AF142" i="1"/>
  <c r="AG142" i="1"/>
  <c r="AH142" i="1"/>
  <c r="AI142" i="1"/>
  <c r="CW142" i="1" s="1"/>
  <c r="V142" i="1" s="1"/>
  <c r="AJ142" i="1"/>
  <c r="CQ142" i="1"/>
  <c r="CR142" i="1"/>
  <c r="CT142" i="1"/>
  <c r="CU142" i="1"/>
  <c r="T142" i="1" s="1"/>
  <c r="CV142" i="1"/>
  <c r="U142" i="1" s="1"/>
  <c r="CX142" i="1"/>
  <c r="W142" i="1" s="1"/>
  <c r="FR142" i="1"/>
  <c r="GL142" i="1"/>
  <c r="GO142" i="1"/>
  <c r="GP142" i="1"/>
  <c r="GV142" i="1"/>
  <c r="HC142" i="1"/>
  <c r="AB143" i="1"/>
  <c r="AC143" i="1"/>
  <c r="AE143" i="1"/>
  <c r="AD143" i="1" s="1"/>
  <c r="AF143" i="1"/>
  <c r="AG143" i="1"/>
  <c r="CU143" i="1" s="1"/>
  <c r="AH143" i="1"/>
  <c r="AI143" i="1"/>
  <c r="CW143" i="1" s="1"/>
  <c r="AJ143" i="1"/>
  <c r="CX143" i="1" s="1"/>
  <c r="CS143" i="1"/>
  <c r="CT143" i="1"/>
  <c r="CV143" i="1"/>
  <c r="FR143" i="1"/>
  <c r="GL143" i="1"/>
  <c r="GO143" i="1"/>
  <c r="GP143" i="1"/>
  <c r="GV143" i="1"/>
  <c r="HC143" i="1" s="1"/>
  <c r="C144" i="1"/>
  <c r="D144" i="1"/>
  <c r="I144" i="1"/>
  <c r="K144" i="1"/>
  <c r="R144" i="1"/>
  <c r="GK144" i="1" s="1"/>
  <c r="AC144" i="1"/>
  <c r="AD144" i="1"/>
  <c r="AB144" i="1" s="1"/>
  <c r="AE144" i="1"/>
  <c r="AF144" i="1"/>
  <c r="AG144" i="1"/>
  <c r="AH144" i="1"/>
  <c r="CV144" i="1" s="1"/>
  <c r="U144" i="1" s="1"/>
  <c r="AI144" i="1"/>
  <c r="AJ144" i="1"/>
  <c r="CX144" i="1" s="1"/>
  <c r="CQ144" i="1"/>
  <c r="CR144" i="1"/>
  <c r="CS144" i="1"/>
  <c r="CU144" i="1"/>
  <c r="T144" i="1" s="1"/>
  <c r="CW144" i="1"/>
  <c r="V144" i="1" s="1"/>
  <c r="FR144" i="1"/>
  <c r="GL144" i="1"/>
  <c r="GO144" i="1"/>
  <c r="GP144" i="1"/>
  <c r="GV144" i="1"/>
  <c r="HC144" i="1" s="1"/>
  <c r="AB145" i="1"/>
  <c r="AC145" i="1"/>
  <c r="AD145" i="1"/>
  <c r="AE145" i="1"/>
  <c r="AF145" i="1"/>
  <c r="AG145" i="1"/>
  <c r="AH145" i="1"/>
  <c r="CV145" i="1" s="1"/>
  <c r="AI145" i="1"/>
  <c r="AJ145" i="1"/>
  <c r="CQ145" i="1"/>
  <c r="CR145" i="1"/>
  <c r="CS145" i="1"/>
  <c r="CU145" i="1"/>
  <c r="CW145" i="1"/>
  <c r="CX145" i="1"/>
  <c r="FR145" i="1"/>
  <c r="GL145" i="1"/>
  <c r="GO145" i="1"/>
  <c r="GP145" i="1"/>
  <c r="GV145" i="1"/>
  <c r="HC145" i="1"/>
  <c r="B147" i="1"/>
  <c r="B120" i="1" s="1"/>
  <c r="C147" i="1"/>
  <c r="D147" i="1"/>
  <c r="D120" i="1" s="1"/>
  <c r="F147" i="1"/>
  <c r="F120" i="1" s="1"/>
  <c r="G147" i="1"/>
  <c r="G120" i="1" s="1"/>
  <c r="AO147" i="1"/>
  <c r="BX147" i="1"/>
  <c r="BX120" i="1" s="1"/>
  <c r="CC147" i="1"/>
  <c r="CC120" i="1" s="1"/>
  <c r="CK147" i="1"/>
  <c r="CK120" i="1" s="1"/>
  <c r="CL147" i="1"/>
  <c r="BC147" i="1" s="1"/>
  <c r="CM147" i="1"/>
  <c r="CM120" i="1" s="1"/>
  <c r="D177" i="1"/>
  <c r="C179" i="1"/>
  <c r="E179" i="1"/>
  <c r="Z179" i="1"/>
  <c r="AA179" i="1"/>
  <c r="AM179" i="1"/>
  <c r="AN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CL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C182" i="1"/>
  <c r="D182" i="1"/>
  <c r="I182" i="1"/>
  <c r="K182" i="1"/>
  <c r="AC182" i="1"/>
  <c r="AD182" i="1"/>
  <c r="AB182" i="1" s="1"/>
  <c r="AE182" i="1"/>
  <c r="AF182" i="1"/>
  <c r="AG182" i="1"/>
  <c r="AH182" i="1"/>
  <c r="CV182" i="1" s="1"/>
  <c r="U182" i="1" s="1"/>
  <c r="AI182" i="1"/>
  <c r="AJ182" i="1"/>
  <c r="CX182" i="1" s="1"/>
  <c r="CQ182" i="1"/>
  <c r="CR182" i="1"/>
  <c r="CS182" i="1"/>
  <c r="CU182" i="1"/>
  <c r="CW182" i="1"/>
  <c r="FR182" i="1"/>
  <c r="GL182" i="1"/>
  <c r="GO182" i="1"/>
  <c r="GP182" i="1"/>
  <c r="CD195" i="1" s="1"/>
  <c r="GV182" i="1"/>
  <c r="HC182" i="1" s="1"/>
  <c r="C183" i="1"/>
  <c r="D183" i="1"/>
  <c r="I183" i="1"/>
  <c r="K183" i="1"/>
  <c r="S183" i="1"/>
  <c r="U183" i="1"/>
  <c r="AC183" i="1"/>
  <c r="AE183" i="1"/>
  <c r="AF183" i="1"/>
  <c r="AG183" i="1"/>
  <c r="AH183" i="1"/>
  <c r="AI183" i="1"/>
  <c r="CW183" i="1" s="1"/>
  <c r="V183" i="1" s="1"/>
  <c r="AJ183" i="1"/>
  <c r="CR183" i="1"/>
  <c r="CT183" i="1"/>
  <c r="CU183" i="1"/>
  <c r="T183" i="1" s="1"/>
  <c r="CV183" i="1"/>
  <c r="CX183" i="1"/>
  <c r="W183" i="1" s="1"/>
  <c r="CY183" i="1"/>
  <c r="X183" i="1" s="1"/>
  <c r="CZ183" i="1"/>
  <c r="Y183" i="1" s="1"/>
  <c r="FR183" i="1"/>
  <c r="GL183" i="1"/>
  <c r="GO183" i="1"/>
  <c r="GP183" i="1"/>
  <c r="GV183" i="1"/>
  <c r="HC183" i="1"/>
  <c r="GX183" i="1" s="1"/>
  <c r="C184" i="1"/>
  <c r="D184" i="1"/>
  <c r="AC184" i="1"/>
  <c r="AD184" i="1"/>
  <c r="AE184" i="1"/>
  <c r="AF184" i="1"/>
  <c r="AG184" i="1"/>
  <c r="AH184" i="1"/>
  <c r="CV184" i="1" s="1"/>
  <c r="AI184" i="1"/>
  <c r="AJ184" i="1"/>
  <c r="CQ184" i="1"/>
  <c r="CR184" i="1"/>
  <c r="CS184" i="1"/>
  <c r="CU184" i="1"/>
  <c r="CW184" i="1"/>
  <c r="CX184" i="1"/>
  <c r="FR184" i="1"/>
  <c r="GL184" i="1"/>
  <c r="GO184" i="1"/>
  <c r="GP184" i="1"/>
  <c r="GV184" i="1"/>
  <c r="HC184" i="1"/>
  <c r="C186" i="1"/>
  <c r="D186" i="1"/>
  <c r="I186" i="1"/>
  <c r="K186" i="1"/>
  <c r="Q186" i="1"/>
  <c r="V186" i="1"/>
  <c r="AC186" i="1"/>
  <c r="AE186" i="1"/>
  <c r="AD186" i="1" s="1"/>
  <c r="AF186" i="1"/>
  <c r="S186" i="1" s="1"/>
  <c r="AG186" i="1"/>
  <c r="CU186" i="1" s="1"/>
  <c r="T186" i="1" s="1"/>
  <c r="AH186" i="1"/>
  <c r="AI186" i="1"/>
  <c r="AJ186" i="1"/>
  <c r="CX186" i="1" s="1"/>
  <c r="W186" i="1" s="1"/>
  <c r="CR186" i="1"/>
  <c r="CS186" i="1"/>
  <c r="CT186" i="1"/>
  <c r="CV186" i="1"/>
  <c r="U186" i="1" s="1"/>
  <c r="CW186" i="1"/>
  <c r="FR186" i="1"/>
  <c r="GL186" i="1"/>
  <c r="GO186" i="1"/>
  <c r="GP186" i="1"/>
  <c r="GV186" i="1"/>
  <c r="HC186" i="1"/>
  <c r="GX186" i="1" s="1"/>
  <c r="AC187" i="1"/>
  <c r="AE187" i="1"/>
  <c r="AF187" i="1"/>
  <c r="AG187" i="1"/>
  <c r="AH187" i="1"/>
  <c r="AI187" i="1"/>
  <c r="CW187" i="1" s="1"/>
  <c r="AJ187" i="1"/>
  <c r="CQ187" i="1"/>
  <c r="CR187" i="1"/>
  <c r="CT187" i="1"/>
  <c r="CU187" i="1"/>
  <c r="CV187" i="1"/>
  <c r="CX187" i="1"/>
  <c r="FR187" i="1"/>
  <c r="GL187" i="1"/>
  <c r="GO187" i="1"/>
  <c r="GP187" i="1"/>
  <c r="GV187" i="1"/>
  <c r="HC187" i="1"/>
  <c r="C188" i="1"/>
  <c r="D188" i="1"/>
  <c r="I188" i="1"/>
  <c r="K188" i="1"/>
  <c r="P188" i="1"/>
  <c r="CP188" i="1" s="1"/>
  <c r="O188" i="1" s="1"/>
  <c r="GM188" i="1" s="1"/>
  <c r="GN188" i="1" s="1"/>
  <c r="R188" i="1"/>
  <c r="V188" i="1"/>
  <c r="AC188" i="1"/>
  <c r="AD188" i="1"/>
  <c r="AE188" i="1"/>
  <c r="Q188" i="1" s="1"/>
  <c r="AF188" i="1"/>
  <c r="S188" i="1" s="1"/>
  <c r="CZ188" i="1" s="1"/>
  <c r="Y188" i="1" s="1"/>
  <c r="AG188" i="1"/>
  <c r="CU188" i="1" s="1"/>
  <c r="T188" i="1" s="1"/>
  <c r="AH188" i="1"/>
  <c r="CV188" i="1" s="1"/>
  <c r="U188" i="1" s="1"/>
  <c r="AI188" i="1"/>
  <c r="AJ188" i="1"/>
  <c r="CR188" i="1"/>
  <c r="CS188" i="1"/>
  <c r="CT188" i="1"/>
  <c r="CW188" i="1"/>
  <c r="CX188" i="1"/>
  <c r="W188" i="1" s="1"/>
  <c r="CY188" i="1"/>
  <c r="X188" i="1" s="1"/>
  <c r="FR188" i="1"/>
  <c r="GK188" i="1"/>
  <c r="GL188" i="1"/>
  <c r="GO188" i="1"/>
  <c r="GP188" i="1"/>
  <c r="GV188" i="1"/>
  <c r="HC188" i="1" s="1"/>
  <c r="GX188" i="1" s="1"/>
  <c r="I189" i="1"/>
  <c r="P189" i="1"/>
  <c r="T189" i="1"/>
  <c r="AC189" i="1"/>
  <c r="AE189" i="1"/>
  <c r="AF189" i="1"/>
  <c r="CT189" i="1" s="1"/>
  <c r="AG189" i="1"/>
  <c r="AH189" i="1"/>
  <c r="AI189" i="1"/>
  <c r="CW189" i="1" s="1"/>
  <c r="V189" i="1" s="1"/>
  <c r="AJ189" i="1"/>
  <c r="CQ189" i="1"/>
  <c r="CU189" i="1"/>
  <c r="CV189" i="1"/>
  <c r="U189" i="1" s="1"/>
  <c r="CX189" i="1"/>
  <c r="FR189" i="1"/>
  <c r="BY195" i="1" s="1"/>
  <c r="GL189" i="1"/>
  <c r="GO189" i="1"/>
  <c r="GP189" i="1"/>
  <c r="GV189" i="1"/>
  <c r="HC189" i="1" s="1"/>
  <c r="GX189" i="1"/>
  <c r="C190" i="1"/>
  <c r="D190" i="1"/>
  <c r="I190" i="1"/>
  <c r="K190" i="1"/>
  <c r="U190" i="1"/>
  <c r="AC190" i="1"/>
  <c r="AE190" i="1"/>
  <c r="AF190" i="1"/>
  <c r="AG190" i="1"/>
  <c r="AH190" i="1"/>
  <c r="AI190" i="1"/>
  <c r="CW190" i="1" s="1"/>
  <c r="V190" i="1" s="1"/>
  <c r="AJ190" i="1"/>
  <c r="CQ190" i="1"/>
  <c r="CT190" i="1"/>
  <c r="CU190" i="1"/>
  <c r="CV190" i="1"/>
  <c r="CX190" i="1"/>
  <c r="W190" i="1" s="1"/>
  <c r="FR190" i="1"/>
  <c r="GL190" i="1"/>
  <c r="GO190" i="1"/>
  <c r="GP190" i="1"/>
  <c r="GV190" i="1"/>
  <c r="HC190" i="1" s="1"/>
  <c r="GX190" i="1" s="1"/>
  <c r="AC191" i="1"/>
  <c r="AE191" i="1"/>
  <c r="AD191" i="1" s="1"/>
  <c r="AF191" i="1"/>
  <c r="AG191" i="1"/>
  <c r="CU191" i="1" s="1"/>
  <c r="AH191" i="1"/>
  <c r="AI191" i="1"/>
  <c r="AJ191" i="1"/>
  <c r="CR191" i="1"/>
  <c r="CS191" i="1"/>
  <c r="CT191" i="1"/>
  <c r="CV191" i="1"/>
  <c r="CW191" i="1"/>
  <c r="CX191" i="1"/>
  <c r="FR191" i="1"/>
  <c r="GL191" i="1"/>
  <c r="GO191" i="1"/>
  <c r="GP191" i="1"/>
  <c r="GV191" i="1"/>
  <c r="HC191" i="1"/>
  <c r="C192" i="1"/>
  <c r="D192" i="1"/>
  <c r="I192" i="1"/>
  <c r="GX192" i="1" s="1"/>
  <c r="K192" i="1"/>
  <c r="AC192" i="1"/>
  <c r="AE192" i="1"/>
  <c r="AD192" i="1" s="1"/>
  <c r="AB192" i="1" s="1"/>
  <c r="AF192" i="1"/>
  <c r="AG192" i="1"/>
  <c r="AH192" i="1"/>
  <c r="AI192" i="1"/>
  <c r="AJ192" i="1"/>
  <c r="CX192" i="1" s="1"/>
  <c r="CQ192" i="1"/>
  <c r="CS192" i="1"/>
  <c r="CU192" i="1"/>
  <c r="T192" i="1" s="1"/>
  <c r="CV192" i="1"/>
  <c r="CW192" i="1"/>
  <c r="FR192" i="1"/>
  <c r="GL192" i="1"/>
  <c r="GO192" i="1"/>
  <c r="GP192" i="1"/>
  <c r="GV192" i="1"/>
  <c r="HC192" i="1" s="1"/>
  <c r="AC193" i="1"/>
  <c r="AD193" i="1"/>
  <c r="AE193" i="1"/>
  <c r="AF193" i="1"/>
  <c r="AG193" i="1"/>
  <c r="AH193" i="1"/>
  <c r="CV193" i="1" s="1"/>
  <c r="AI193" i="1"/>
  <c r="AJ193" i="1"/>
  <c r="CQ193" i="1"/>
  <c r="CR193" i="1"/>
  <c r="CS193" i="1"/>
  <c r="CT193" i="1"/>
  <c r="CU193" i="1"/>
  <c r="CW193" i="1"/>
  <c r="CX193" i="1"/>
  <c r="FR193" i="1"/>
  <c r="GL193" i="1"/>
  <c r="GO193" i="1"/>
  <c r="GP193" i="1"/>
  <c r="GV193" i="1"/>
  <c r="HC193" i="1"/>
  <c r="B195" i="1"/>
  <c r="B179" i="1" s="1"/>
  <c r="C195" i="1"/>
  <c r="D195" i="1"/>
  <c r="D179" i="1" s="1"/>
  <c r="F195" i="1"/>
  <c r="F179" i="1" s="1"/>
  <c r="G195" i="1"/>
  <c r="G179" i="1" s="1"/>
  <c r="BX195" i="1"/>
  <c r="BX179" i="1" s="1"/>
  <c r="CC195" i="1"/>
  <c r="CC179" i="1" s="1"/>
  <c r="CK195" i="1"/>
  <c r="CK179" i="1" s="1"/>
  <c r="CL195" i="1"/>
  <c r="BC195" i="1" s="1"/>
  <c r="CM195" i="1"/>
  <c r="CM179" i="1" s="1"/>
  <c r="D225" i="1"/>
  <c r="B227" i="1"/>
  <c r="C227" i="1"/>
  <c r="E227" i="1"/>
  <c r="G227" i="1"/>
  <c r="Z227" i="1"/>
  <c r="AA227" i="1"/>
  <c r="AM227" i="1"/>
  <c r="AN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BX227" i="1"/>
  <c r="CK227" i="1"/>
  <c r="CL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C229" i="1"/>
  <c r="D229" i="1"/>
  <c r="I229" i="1"/>
  <c r="Q229" i="1" s="1"/>
  <c r="K229" i="1"/>
  <c r="P229" i="1"/>
  <c r="T229" i="1"/>
  <c r="AC229" i="1"/>
  <c r="AE229" i="1"/>
  <c r="R229" i="1" s="1"/>
  <c r="AF229" i="1"/>
  <c r="AG229" i="1"/>
  <c r="AH229" i="1"/>
  <c r="CV229" i="1" s="1"/>
  <c r="U229" i="1" s="1"/>
  <c r="AI229" i="1"/>
  <c r="CW229" i="1" s="1"/>
  <c r="V229" i="1" s="1"/>
  <c r="AJ229" i="1"/>
  <c r="CX229" i="1" s="1"/>
  <c r="W229" i="1" s="1"/>
  <c r="CQ229" i="1"/>
  <c r="CS229" i="1"/>
  <c r="CU229" i="1"/>
  <c r="FR229" i="1"/>
  <c r="GL229" i="1"/>
  <c r="GO229" i="1"/>
  <c r="GP229" i="1"/>
  <c r="GV229" i="1"/>
  <c r="HC229" i="1" s="1"/>
  <c r="GX229" i="1"/>
  <c r="AC230" i="1"/>
  <c r="AB230" i="1" s="1"/>
  <c r="AD230" i="1"/>
  <c r="AE230" i="1"/>
  <c r="AF230" i="1"/>
  <c r="AG230" i="1"/>
  <c r="AH230" i="1"/>
  <c r="CV230" i="1" s="1"/>
  <c r="AI230" i="1"/>
  <c r="AJ230" i="1"/>
  <c r="CR230" i="1"/>
  <c r="CS230" i="1"/>
  <c r="CT230" i="1"/>
  <c r="CU230" i="1"/>
  <c r="CW230" i="1"/>
  <c r="CX230" i="1"/>
  <c r="FR230" i="1"/>
  <c r="GL230" i="1"/>
  <c r="GO230" i="1"/>
  <c r="GP230" i="1"/>
  <c r="GV230" i="1"/>
  <c r="HC230" i="1"/>
  <c r="C231" i="1"/>
  <c r="D231" i="1"/>
  <c r="I231" i="1"/>
  <c r="Q231" i="1" s="1"/>
  <c r="K231" i="1"/>
  <c r="AC231" i="1"/>
  <c r="AE231" i="1"/>
  <c r="AD231" i="1" s="1"/>
  <c r="AF231" i="1"/>
  <c r="S231" i="1" s="1"/>
  <c r="AG231" i="1"/>
  <c r="CU231" i="1" s="1"/>
  <c r="AH231" i="1"/>
  <c r="AI231" i="1"/>
  <c r="CW231" i="1" s="1"/>
  <c r="V231" i="1" s="1"/>
  <c r="AJ231" i="1"/>
  <c r="CX231" i="1" s="1"/>
  <c r="W231" i="1" s="1"/>
  <c r="CT231" i="1"/>
  <c r="CV231" i="1"/>
  <c r="U231" i="1" s="1"/>
  <c r="FR231" i="1"/>
  <c r="GL231" i="1"/>
  <c r="GO231" i="1"/>
  <c r="GP231" i="1"/>
  <c r="GV231" i="1"/>
  <c r="HC231" i="1" s="1"/>
  <c r="GX231" i="1" s="1"/>
  <c r="AC232" i="1"/>
  <c r="CQ232" i="1" s="1"/>
  <c r="AE232" i="1"/>
  <c r="AD232" i="1" s="1"/>
  <c r="AF232" i="1"/>
  <c r="AG232" i="1"/>
  <c r="AH232" i="1"/>
  <c r="AI232" i="1"/>
  <c r="CW232" i="1" s="1"/>
  <c r="AJ232" i="1"/>
  <c r="CT232" i="1"/>
  <c r="CU232" i="1"/>
  <c r="CV232" i="1"/>
  <c r="CX232" i="1"/>
  <c r="FR232" i="1"/>
  <c r="GL232" i="1"/>
  <c r="GO232" i="1"/>
  <c r="GP232" i="1"/>
  <c r="GV232" i="1"/>
  <c r="HC232" i="1"/>
  <c r="C233" i="1"/>
  <c r="D233" i="1"/>
  <c r="I233" i="1"/>
  <c r="K233" i="1"/>
  <c r="Q233" i="1"/>
  <c r="R233" i="1"/>
  <c r="GK233" i="1" s="1"/>
  <c r="V233" i="1"/>
  <c r="W233" i="1"/>
  <c r="AC233" i="1"/>
  <c r="P233" i="1" s="1"/>
  <c r="CP233" i="1" s="1"/>
  <c r="O233" i="1" s="1"/>
  <c r="AD233" i="1"/>
  <c r="AE233" i="1"/>
  <c r="AF233" i="1"/>
  <c r="S233" i="1" s="1"/>
  <c r="AG233" i="1"/>
  <c r="AH233" i="1"/>
  <c r="CV233" i="1" s="1"/>
  <c r="U233" i="1" s="1"/>
  <c r="AI233" i="1"/>
  <c r="AJ233" i="1"/>
  <c r="CQ233" i="1"/>
  <c r="CR233" i="1"/>
  <c r="CS233" i="1"/>
  <c r="CT233" i="1"/>
  <c r="CU233" i="1"/>
  <c r="T233" i="1" s="1"/>
  <c r="CW233" i="1"/>
  <c r="CX233" i="1"/>
  <c r="FR233" i="1"/>
  <c r="GL233" i="1"/>
  <c r="GO233" i="1"/>
  <c r="GP233" i="1"/>
  <c r="GV233" i="1"/>
  <c r="HC233" i="1"/>
  <c r="GX233" i="1" s="1"/>
  <c r="I234" i="1"/>
  <c r="P234" i="1"/>
  <c r="Q234" i="1"/>
  <c r="R234" i="1"/>
  <c r="GK234" i="1" s="1"/>
  <c r="AC234" i="1"/>
  <c r="AD234" i="1"/>
  <c r="AB234" i="1" s="1"/>
  <c r="AE234" i="1"/>
  <c r="AF234" i="1"/>
  <c r="AG234" i="1"/>
  <c r="AH234" i="1"/>
  <c r="CV234" i="1" s="1"/>
  <c r="U234" i="1" s="1"/>
  <c r="AI234" i="1"/>
  <c r="AJ234" i="1"/>
  <c r="CX234" i="1" s="1"/>
  <c r="W234" i="1" s="1"/>
  <c r="CQ234" i="1"/>
  <c r="CR234" i="1"/>
  <c r="CS234" i="1"/>
  <c r="CU234" i="1"/>
  <c r="T234" i="1" s="1"/>
  <c r="CW234" i="1"/>
  <c r="V234" i="1" s="1"/>
  <c r="FR234" i="1"/>
  <c r="GL234" i="1"/>
  <c r="BZ238" i="1" s="1"/>
  <c r="GO234" i="1"/>
  <c r="GP234" i="1"/>
  <c r="CD238" i="1" s="1"/>
  <c r="GV234" i="1"/>
  <c r="HC234" i="1" s="1"/>
  <c r="GX234" i="1"/>
  <c r="C235" i="1"/>
  <c r="D235" i="1"/>
  <c r="I235" i="1"/>
  <c r="Q235" i="1" s="1"/>
  <c r="K235" i="1"/>
  <c r="S235" i="1"/>
  <c r="U235" i="1"/>
  <c r="AC235" i="1"/>
  <c r="CQ235" i="1" s="1"/>
  <c r="AE235" i="1"/>
  <c r="AD235" i="1" s="1"/>
  <c r="AF235" i="1"/>
  <c r="AG235" i="1"/>
  <c r="AH235" i="1"/>
  <c r="AI235" i="1"/>
  <c r="CW235" i="1" s="1"/>
  <c r="V235" i="1" s="1"/>
  <c r="AJ235" i="1"/>
  <c r="CR235" i="1"/>
  <c r="CT235" i="1"/>
  <c r="CU235" i="1"/>
  <c r="T235" i="1" s="1"/>
  <c r="CV235" i="1"/>
  <c r="CX235" i="1"/>
  <c r="W235" i="1" s="1"/>
  <c r="CY235" i="1"/>
  <c r="X235" i="1" s="1"/>
  <c r="CZ235" i="1"/>
  <c r="Y235" i="1" s="1"/>
  <c r="FR235" i="1"/>
  <c r="GL235" i="1"/>
  <c r="GO235" i="1"/>
  <c r="GP235" i="1"/>
  <c r="GV235" i="1"/>
  <c r="HC235" i="1"/>
  <c r="GX235" i="1" s="1"/>
  <c r="AC236" i="1"/>
  <c r="AE236" i="1"/>
  <c r="AD236" i="1" s="1"/>
  <c r="AF236" i="1"/>
  <c r="AG236" i="1"/>
  <c r="CU236" i="1" s="1"/>
  <c r="AH236" i="1"/>
  <c r="AI236" i="1"/>
  <c r="CW236" i="1" s="1"/>
  <c r="AJ236" i="1"/>
  <c r="CS236" i="1"/>
  <c r="CT236" i="1"/>
  <c r="CV236" i="1"/>
  <c r="CX236" i="1"/>
  <c r="FR236" i="1"/>
  <c r="GL236" i="1"/>
  <c r="GO236" i="1"/>
  <c r="GP236" i="1"/>
  <c r="GV236" i="1"/>
  <c r="HC236" i="1"/>
  <c r="B238" i="1"/>
  <c r="C238" i="1"/>
  <c r="D238" i="1"/>
  <c r="D227" i="1" s="1"/>
  <c r="F238" i="1"/>
  <c r="F227" i="1" s="1"/>
  <c r="G238" i="1"/>
  <c r="AO238" i="1"/>
  <c r="AO227" i="1" s="1"/>
  <c r="BC238" i="1"/>
  <c r="BC227" i="1" s="1"/>
  <c r="BX238" i="1"/>
  <c r="CK238" i="1"/>
  <c r="BB238" i="1" s="1"/>
  <c r="F251" i="1" s="1"/>
  <c r="CL238" i="1"/>
  <c r="CM238" i="1"/>
  <c r="CM227" i="1" s="1"/>
  <c r="F242" i="1"/>
  <c r="B268" i="1"/>
  <c r="B22" i="1" s="1"/>
  <c r="C268" i="1"/>
  <c r="C22" i="1" s="1"/>
  <c r="D268" i="1"/>
  <c r="D22" i="1" s="1"/>
  <c r="F268" i="1"/>
  <c r="F22" i="1" s="1"/>
  <c r="G268" i="1"/>
  <c r="G22" i="1" s="1"/>
  <c r="B298" i="1"/>
  <c r="B18" i="1" s="1"/>
  <c r="C298" i="1"/>
  <c r="C18" i="1" s="1"/>
  <c r="D298" i="1"/>
  <c r="D18" i="1" s="1"/>
  <c r="F298" i="1"/>
  <c r="F18" i="1" s="1"/>
  <c r="G298" i="1"/>
  <c r="G18" i="1" s="1"/>
  <c r="F12" i="6"/>
  <c r="G12" i="6"/>
  <c r="CY12" i="6"/>
  <c r="P120" i="7" l="1"/>
  <c r="P204" i="7"/>
  <c r="P234" i="7"/>
  <c r="O249" i="7"/>
  <c r="H277" i="7"/>
  <c r="X300" i="7"/>
  <c r="P312" i="7"/>
  <c r="I20" i="7"/>
  <c r="X60" i="7"/>
  <c r="P71" i="7"/>
  <c r="P138" i="7"/>
  <c r="P187" i="7"/>
  <c r="J207" i="7" s="1"/>
  <c r="X277" i="7"/>
  <c r="O300" i="7"/>
  <c r="X325" i="7"/>
  <c r="P337" i="7"/>
  <c r="X382" i="7"/>
  <c r="X415" i="7"/>
  <c r="O79" i="7"/>
  <c r="H79" i="7"/>
  <c r="X89" i="7"/>
  <c r="P100" i="7"/>
  <c r="J120" i="7"/>
  <c r="X149" i="7"/>
  <c r="P249" i="7"/>
  <c r="J300" i="7"/>
  <c r="O325" i="7"/>
  <c r="X350" i="7"/>
  <c r="J363" i="7"/>
  <c r="P441" i="7"/>
  <c r="J490" i="7"/>
  <c r="J47" i="7"/>
  <c r="J60" i="7"/>
  <c r="P223" i="7"/>
  <c r="P242" i="7"/>
  <c r="J242" i="7"/>
  <c r="J325" i="7"/>
  <c r="J382" i="7"/>
  <c r="J393" i="7"/>
  <c r="P415" i="7"/>
  <c r="H500" i="7"/>
  <c r="P47" i="7"/>
  <c r="X79" i="7"/>
  <c r="P89" i="7"/>
  <c r="X138" i="7"/>
  <c r="O138" i="7"/>
  <c r="H234" i="7"/>
  <c r="P277" i="7"/>
  <c r="P300" i="7"/>
  <c r="X400" i="7"/>
  <c r="P481" i="7"/>
  <c r="J40" i="7"/>
  <c r="P40" i="7"/>
  <c r="P60" i="7"/>
  <c r="H120" i="7"/>
  <c r="O264" i="7"/>
  <c r="X287" i="7"/>
  <c r="P325" i="7"/>
  <c r="P382" i="7"/>
  <c r="X100" i="7"/>
  <c r="H138" i="7"/>
  <c r="P149" i="7"/>
  <c r="O187" i="7"/>
  <c r="O204" i="7"/>
  <c r="X234" i="7"/>
  <c r="P350" i="7"/>
  <c r="P428" i="7"/>
  <c r="X441" i="7"/>
  <c r="J454" i="7"/>
  <c r="H100" i="7"/>
  <c r="J111" i="7"/>
  <c r="X120" i="7"/>
  <c r="P169" i="7"/>
  <c r="H187" i="7"/>
  <c r="P264" i="7"/>
  <c r="P287" i="7"/>
  <c r="P400" i="7"/>
  <c r="J400" i="7"/>
  <c r="O428" i="7"/>
  <c r="J469" i="7"/>
  <c r="P500" i="7"/>
  <c r="P363" i="7"/>
  <c r="X47" i="7"/>
  <c r="I15" i="7" s="1"/>
  <c r="I14" i="7" s="1"/>
  <c r="W85" i="7"/>
  <c r="J89" i="7"/>
  <c r="H111" i="7"/>
  <c r="J138" i="7"/>
  <c r="H160" i="7"/>
  <c r="Y204" i="7"/>
  <c r="W238" i="7"/>
  <c r="W281" i="7"/>
  <c r="J287" i="7"/>
  <c r="J312" i="7"/>
  <c r="J337" i="7"/>
  <c r="H363" i="7"/>
  <c r="H393" i="7"/>
  <c r="W406" i="7"/>
  <c r="J428" i="7"/>
  <c r="H454" i="7"/>
  <c r="H469" i="7"/>
  <c r="P490" i="7"/>
  <c r="J503" i="7" s="1"/>
  <c r="O500" i="7"/>
  <c r="P454" i="7"/>
  <c r="H40" i="7"/>
  <c r="W75" i="7"/>
  <c r="J79" i="7"/>
  <c r="O111" i="7"/>
  <c r="H149" i="7"/>
  <c r="H153" i="7"/>
  <c r="H157" i="7"/>
  <c r="O160" i="7"/>
  <c r="H169" i="7"/>
  <c r="Y187" i="7"/>
  <c r="I16" i="7" s="1"/>
  <c r="Y191" i="7"/>
  <c r="W227" i="7"/>
  <c r="H300" i="7"/>
  <c r="H325" i="7"/>
  <c r="H350" i="7"/>
  <c r="O363" i="7"/>
  <c r="H382" i="7"/>
  <c r="O393" i="7"/>
  <c r="J415" i="7"/>
  <c r="H441" i="7"/>
  <c r="O454" i="7"/>
  <c r="O469" i="7"/>
  <c r="H481" i="7"/>
  <c r="H490" i="7"/>
  <c r="X500" i="7"/>
  <c r="W64" i="7"/>
  <c r="I19" i="7" s="1"/>
  <c r="H89" i="7"/>
  <c r="O100" i="7"/>
  <c r="X111" i="7"/>
  <c r="O153" i="7"/>
  <c r="O157" i="7"/>
  <c r="W195" i="7"/>
  <c r="W216" i="7"/>
  <c r="J234" i="7"/>
  <c r="H242" i="7"/>
  <c r="W255" i="7"/>
  <c r="J277" i="7"/>
  <c r="H287" i="7"/>
  <c r="H312" i="7"/>
  <c r="H337" i="7"/>
  <c r="X363" i="7"/>
  <c r="O382" i="7"/>
  <c r="X393" i="7"/>
  <c r="H428" i="7"/>
  <c r="O441" i="7"/>
  <c r="X454" i="7"/>
  <c r="O481" i="7"/>
  <c r="O490" i="7"/>
  <c r="P393" i="7"/>
  <c r="J71" i="7"/>
  <c r="O89" i="7"/>
  <c r="H511" i="7" s="1"/>
  <c r="J204" i="7"/>
  <c r="J223" i="7"/>
  <c r="O242" i="7"/>
  <c r="J249" i="7"/>
  <c r="J264" i="7"/>
  <c r="O287" i="7"/>
  <c r="O312" i="7"/>
  <c r="O337" i="7"/>
  <c r="H400" i="7"/>
  <c r="H415" i="7"/>
  <c r="X490" i="7"/>
  <c r="P111" i="7"/>
  <c r="J187" i="7"/>
  <c r="X312" i="7"/>
  <c r="X337" i="7"/>
  <c r="O415" i="7"/>
  <c r="H71" i="7"/>
  <c r="O120" i="7"/>
  <c r="O124" i="7"/>
  <c r="W179" i="7"/>
  <c r="H204" i="7"/>
  <c r="H223" i="7"/>
  <c r="O234" i="7"/>
  <c r="H366" i="7" s="1"/>
  <c r="H249" i="7"/>
  <c r="H264" i="7"/>
  <c r="O277" i="7"/>
  <c r="J500" i="7"/>
  <c r="CZ233" i="1"/>
  <c r="Y233" i="1" s="1"/>
  <c r="CY233" i="1"/>
  <c r="X233" i="1" s="1"/>
  <c r="CY231" i="1"/>
  <c r="X231" i="1" s="1"/>
  <c r="CZ231" i="1"/>
  <c r="Y231" i="1" s="1"/>
  <c r="GK229" i="1"/>
  <c r="AU238" i="1"/>
  <c r="CD227" i="1"/>
  <c r="GM233" i="1"/>
  <c r="GN233" i="1" s="1"/>
  <c r="BZ227" i="1"/>
  <c r="AQ238" i="1"/>
  <c r="BY179" i="1"/>
  <c r="AP195" i="1"/>
  <c r="CQ236" i="1"/>
  <c r="AB236" i="1"/>
  <c r="CR232" i="1"/>
  <c r="I236" i="1"/>
  <c r="Q236" i="1" s="1"/>
  <c r="T231" i="1"/>
  <c r="CX154" i="3"/>
  <c r="CU152" i="3"/>
  <c r="CX153" i="3"/>
  <c r="CW153" i="3"/>
  <c r="S190" i="1"/>
  <c r="T190" i="1"/>
  <c r="P190" i="1"/>
  <c r="I191" i="1"/>
  <c r="U191" i="1" s="1"/>
  <c r="CZ140" i="1"/>
  <c r="Y140" i="1" s="1"/>
  <c r="CY140" i="1"/>
  <c r="X140" i="1" s="1"/>
  <c r="AB235" i="1"/>
  <c r="P235" i="1"/>
  <c r="CP235" i="1" s="1"/>
  <c r="O235" i="1" s="1"/>
  <c r="GM235" i="1" s="1"/>
  <c r="GN235" i="1" s="1"/>
  <c r="AB232" i="1"/>
  <c r="CQ230" i="1"/>
  <c r="S229" i="1"/>
  <c r="CP229" i="1" s="1"/>
  <c r="O229" i="1" s="1"/>
  <c r="CT229" i="1"/>
  <c r="BB227" i="1"/>
  <c r="W192" i="1"/>
  <c r="V192" i="1"/>
  <c r="CS187" i="1"/>
  <c r="AD187" i="1"/>
  <c r="P184" i="1"/>
  <c r="CQ183" i="1"/>
  <c r="CZ130" i="1"/>
  <c r="Y130" i="1" s="1"/>
  <c r="CY130" i="1"/>
  <c r="X130" i="1" s="1"/>
  <c r="R231" i="1"/>
  <c r="GK231" i="1" s="1"/>
  <c r="AT195" i="1"/>
  <c r="U192" i="1"/>
  <c r="AD190" i="1"/>
  <c r="AB190" i="1" s="1"/>
  <c r="CS190" i="1"/>
  <c r="R190" i="1"/>
  <c r="GK190" i="1" s="1"/>
  <c r="Q189" i="1"/>
  <c r="CD179" i="1"/>
  <c r="AU195" i="1"/>
  <c r="CY138" i="1"/>
  <c r="X138" i="1" s="1"/>
  <c r="CZ138" i="1"/>
  <c r="Y138" i="1" s="1"/>
  <c r="CG238" i="1"/>
  <c r="AB233" i="1"/>
  <c r="CR231" i="1"/>
  <c r="AD229" i="1"/>
  <c r="AB229" i="1" s="1"/>
  <c r="GM140" i="1"/>
  <c r="GN140" i="1" s="1"/>
  <c r="CZ137" i="1"/>
  <c r="Y137" i="1" s="1"/>
  <c r="CY137" i="1"/>
  <c r="X137" i="1" s="1"/>
  <c r="CS231" i="1"/>
  <c r="T236" i="1"/>
  <c r="S234" i="1"/>
  <c r="CT234" i="1"/>
  <c r="CQ231" i="1"/>
  <c r="P231" i="1"/>
  <c r="CP231" i="1" s="1"/>
  <c r="O231" i="1" s="1"/>
  <c r="GM231" i="1" s="1"/>
  <c r="GN231" i="1" s="1"/>
  <c r="CR229" i="1"/>
  <c r="R192" i="1"/>
  <c r="GK192" i="1" s="1"/>
  <c r="CR190" i="1"/>
  <c r="F254" i="1"/>
  <c r="BD238" i="1"/>
  <c r="CU168" i="3"/>
  <c r="CV168" i="3"/>
  <c r="CX169" i="3"/>
  <c r="AB231" i="1"/>
  <c r="I230" i="1"/>
  <c r="T230" i="1" s="1"/>
  <c r="BY238" i="1"/>
  <c r="AB193" i="1"/>
  <c r="AB191" i="1"/>
  <c r="CQ191" i="1"/>
  <c r="P191" i="1"/>
  <c r="P183" i="1"/>
  <c r="BZ195" i="1"/>
  <c r="CG195" i="1" s="1"/>
  <c r="CC238" i="1"/>
  <c r="U230" i="1"/>
  <c r="BC179" i="1"/>
  <c r="BC268" i="1"/>
  <c r="F211" i="1"/>
  <c r="AO195" i="1"/>
  <c r="CT192" i="1"/>
  <c r="S192" i="1"/>
  <c r="CX156" i="3"/>
  <c r="CX159" i="3"/>
  <c r="CV156" i="3"/>
  <c r="CX157" i="3"/>
  <c r="CU156" i="3"/>
  <c r="P192" i="1"/>
  <c r="I193" i="1"/>
  <c r="T193" i="1" s="1"/>
  <c r="Q192" i="1"/>
  <c r="R189" i="1"/>
  <c r="GK189" i="1" s="1"/>
  <c r="AD189" i="1"/>
  <c r="CS189" i="1"/>
  <c r="CY186" i="1"/>
  <c r="X186" i="1" s="1"/>
  <c r="CZ186" i="1"/>
  <c r="Y186" i="1" s="1"/>
  <c r="V184" i="1"/>
  <c r="CW131" i="3"/>
  <c r="CW129" i="3"/>
  <c r="CX129" i="3"/>
  <c r="CX132" i="3"/>
  <c r="I184" i="1"/>
  <c r="S184" i="1" s="1"/>
  <c r="P182" i="1"/>
  <c r="GX182" i="1"/>
  <c r="Q182" i="1"/>
  <c r="K184" i="1"/>
  <c r="R182" i="1"/>
  <c r="GX143" i="1"/>
  <c r="CR236" i="1"/>
  <c r="BB195" i="1"/>
  <c r="Q190" i="1"/>
  <c r="CR189" i="1"/>
  <c r="AB189" i="1"/>
  <c r="GX184" i="1"/>
  <c r="CT184" i="1"/>
  <c r="AB184" i="1"/>
  <c r="V182" i="1"/>
  <c r="CW163" i="3"/>
  <c r="CU162" i="3"/>
  <c r="CX165" i="3"/>
  <c r="CX164" i="3"/>
  <c r="CV162" i="3"/>
  <c r="CW164" i="3"/>
  <c r="I232" i="1"/>
  <c r="W232" i="1" s="1"/>
  <c r="CS235" i="1"/>
  <c r="R235" i="1"/>
  <c r="GK235" i="1" s="1"/>
  <c r="R232" i="1"/>
  <c r="GK232" i="1" s="1"/>
  <c r="CS232" i="1"/>
  <c r="CX161" i="3"/>
  <c r="CU160" i="3"/>
  <c r="CV160" i="3"/>
  <c r="CR192" i="1"/>
  <c r="AB188" i="1"/>
  <c r="CQ188" i="1"/>
  <c r="U187" i="1"/>
  <c r="T182" i="1"/>
  <c r="BY120" i="1"/>
  <c r="AP147" i="1"/>
  <c r="R186" i="1"/>
  <c r="GK186" i="1" s="1"/>
  <c r="CW134" i="3"/>
  <c r="CX136" i="3"/>
  <c r="CX135" i="3"/>
  <c r="CW135" i="3"/>
  <c r="CT145" i="1"/>
  <c r="CY142" i="1"/>
  <c r="X142" i="1" s="1"/>
  <c r="CR138" i="1"/>
  <c r="CQ138" i="1"/>
  <c r="P138" i="1"/>
  <c r="CP138" i="1" s="1"/>
  <c r="O138" i="1" s="1"/>
  <c r="CQ135" i="1"/>
  <c r="GX134" i="1"/>
  <c r="V131" i="1"/>
  <c r="W128" i="1"/>
  <c r="CD147" i="1"/>
  <c r="BX81" i="1"/>
  <c r="CG88" i="1"/>
  <c r="GX86" i="1"/>
  <c r="CJ88" i="1" s="1"/>
  <c r="CQ186" i="1"/>
  <c r="P186" i="1"/>
  <c r="CP186" i="1" s="1"/>
  <c r="O186" i="1" s="1"/>
  <c r="AT147" i="1"/>
  <c r="CU123" i="3"/>
  <c r="CX126" i="3"/>
  <c r="CX125" i="3"/>
  <c r="CX123" i="3"/>
  <c r="S141" i="1"/>
  <c r="CT141" i="1"/>
  <c r="AB140" i="1"/>
  <c r="CQ126" i="1"/>
  <c r="S189" i="1"/>
  <c r="CP189" i="1" s="1"/>
  <c r="O189" i="1" s="1"/>
  <c r="AB186" i="1"/>
  <c r="BD147" i="1"/>
  <c r="CX116" i="3"/>
  <c r="CW113" i="3"/>
  <c r="CX120" i="3"/>
  <c r="CX113" i="3"/>
  <c r="CW117" i="3"/>
  <c r="CU112" i="3"/>
  <c r="CX112" i="3"/>
  <c r="CX119" i="3"/>
  <c r="CX121" i="3"/>
  <c r="S136" i="1"/>
  <c r="CT136" i="1"/>
  <c r="Q134" i="1"/>
  <c r="CP134" i="1" s="1"/>
  <c r="O134" i="1" s="1"/>
  <c r="CW61" i="3"/>
  <c r="CX65" i="3"/>
  <c r="CX60" i="3"/>
  <c r="CW63" i="3"/>
  <c r="CU59" i="3"/>
  <c r="CV59" i="3"/>
  <c r="CX61" i="3"/>
  <c r="CX59" i="3"/>
  <c r="CX64" i="3"/>
  <c r="CX66" i="3"/>
  <c r="CW62" i="3"/>
  <c r="CX63" i="3"/>
  <c r="P128" i="1"/>
  <c r="CP128" i="1" s="1"/>
  <c r="O128" i="1" s="1"/>
  <c r="I129" i="1"/>
  <c r="Q128" i="1"/>
  <c r="AB126" i="1"/>
  <c r="BZ147" i="1"/>
  <c r="CI147" i="1" s="1"/>
  <c r="AB124" i="1"/>
  <c r="F92" i="1"/>
  <c r="AO81" i="1"/>
  <c r="CD81" i="1"/>
  <c r="AU88" i="1"/>
  <c r="U184" i="1"/>
  <c r="CS183" i="1"/>
  <c r="R183" i="1"/>
  <c r="GK183" i="1" s="1"/>
  <c r="W182" i="1"/>
  <c r="BB147" i="1"/>
  <c r="CT144" i="1"/>
  <c r="S144" i="1"/>
  <c r="CR141" i="1"/>
  <c r="AD141" i="1"/>
  <c r="AB141" i="1" s="1"/>
  <c r="CW100" i="3"/>
  <c r="CX102" i="3"/>
  <c r="CW98" i="3"/>
  <c r="CX100" i="3"/>
  <c r="CX98" i="3"/>
  <c r="CW105" i="3"/>
  <c r="CW101" i="3"/>
  <c r="CU97" i="3"/>
  <c r="CX106" i="3"/>
  <c r="CV97" i="3"/>
  <c r="CW104" i="3"/>
  <c r="CW102" i="3"/>
  <c r="CX104" i="3"/>
  <c r="I139" i="1"/>
  <c r="Q136" i="1"/>
  <c r="CP136" i="1" s="1"/>
  <c r="O136" i="1" s="1"/>
  <c r="R134" i="1"/>
  <c r="GK134" i="1" s="1"/>
  <c r="CS134" i="1"/>
  <c r="CT133" i="1"/>
  <c r="S133" i="1"/>
  <c r="P130" i="1"/>
  <c r="CP130" i="1" s="1"/>
  <c r="O130" i="1" s="1"/>
  <c r="GM130" i="1" s="1"/>
  <c r="GN130" i="1" s="1"/>
  <c r="CQ130" i="1"/>
  <c r="BD81" i="1"/>
  <c r="F113" i="1"/>
  <c r="CX167" i="3"/>
  <c r="CU166" i="3"/>
  <c r="CV166" i="3"/>
  <c r="W189" i="1"/>
  <c r="CW141" i="3"/>
  <c r="CX145" i="3"/>
  <c r="CU139" i="3"/>
  <c r="CX140" i="3"/>
  <c r="CX144" i="3"/>
  <c r="CW143" i="3"/>
  <c r="CX142" i="3"/>
  <c r="CW140" i="3"/>
  <c r="CW142" i="3"/>
  <c r="CW144" i="3"/>
  <c r="I187" i="1"/>
  <c r="AD183" i="1"/>
  <c r="AB183" i="1" s="1"/>
  <c r="Q183" i="1"/>
  <c r="CR143" i="1"/>
  <c r="CQ143" i="1"/>
  <c r="P143" i="1"/>
  <c r="CT140" i="1"/>
  <c r="R139" i="1"/>
  <c r="GK139" i="1" s="1"/>
  <c r="CS139" i="1"/>
  <c r="CR136" i="1"/>
  <c r="CR134" i="1"/>
  <c r="AD134" i="1"/>
  <c r="AB134" i="1" s="1"/>
  <c r="T133" i="1"/>
  <c r="P133" i="1"/>
  <c r="CP133" i="1" s="1"/>
  <c r="O133" i="1" s="1"/>
  <c r="CY132" i="1"/>
  <c r="X132" i="1" s="1"/>
  <c r="GM132" i="1" s="1"/>
  <c r="GN132" i="1" s="1"/>
  <c r="AB132" i="1"/>
  <c r="CS131" i="1"/>
  <c r="R131" i="1"/>
  <c r="GK131" i="1" s="1"/>
  <c r="P131" i="1"/>
  <c r="CP131" i="1" s="1"/>
  <c r="O131" i="1" s="1"/>
  <c r="CQ129" i="1"/>
  <c r="T128" i="1"/>
  <c r="CT128" i="1"/>
  <c r="S128" i="1"/>
  <c r="BC81" i="1"/>
  <c r="F104" i="1"/>
  <c r="BZ81" i="1"/>
  <c r="AQ88" i="1"/>
  <c r="F151" i="1"/>
  <c r="AO120" i="1"/>
  <c r="CS142" i="1"/>
  <c r="R142" i="1"/>
  <c r="GK142" i="1" s="1"/>
  <c r="CP141" i="1"/>
  <c r="O141" i="1" s="1"/>
  <c r="CW88" i="3"/>
  <c r="CX92" i="3"/>
  <c r="CW85" i="3"/>
  <c r="CX88" i="3"/>
  <c r="CX85" i="3"/>
  <c r="CU82" i="3"/>
  <c r="CX82" i="3"/>
  <c r="W134" i="1"/>
  <c r="S134" i="1"/>
  <c r="AD128" i="1"/>
  <c r="AB128" i="1" s="1"/>
  <c r="R128" i="1"/>
  <c r="GK128" i="1" s="1"/>
  <c r="CB81" i="1"/>
  <c r="AS88" i="1"/>
  <c r="BC120" i="1"/>
  <c r="F163" i="1"/>
  <c r="I145" i="1"/>
  <c r="P145" i="1" s="1"/>
  <c r="Q144" i="1"/>
  <c r="I143" i="1"/>
  <c r="Q143" i="1" s="1"/>
  <c r="AD142" i="1"/>
  <c r="Q142" i="1"/>
  <c r="GX139" i="1"/>
  <c r="AB139" i="1"/>
  <c r="P139" i="1"/>
  <c r="AB137" i="1"/>
  <c r="Q137" i="1"/>
  <c r="CP137" i="1" s="1"/>
  <c r="O137" i="1" s="1"/>
  <c r="GM137" i="1" s="1"/>
  <c r="GN137" i="1" s="1"/>
  <c r="R137" i="1"/>
  <c r="GK137" i="1" s="1"/>
  <c r="CX96" i="3"/>
  <c r="CW94" i="3"/>
  <c r="CX94" i="3"/>
  <c r="CU93" i="3"/>
  <c r="CW95" i="3"/>
  <c r="CV93" i="3"/>
  <c r="AB131" i="1"/>
  <c r="GX129" i="1"/>
  <c r="W129" i="1"/>
  <c r="CR128" i="1"/>
  <c r="U86" i="1"/>
  <c r="AH88" i="1" s="1"/>
  <c r="CD26" i="1"/>
  <c r="AU49" i="1"/>
  <c r="AG49" i="1"/>
  <c r="CJ26" i="1"/>
  <c r="BA49" i="1"/>
  <c r="BD195" i="1"/>
  <c r="GX187" i="1"/>
  <c r="AB187" i="1"/>
  <c r="P187" i="1"/>
  <c r="S182" i="1"/>
  <c r="CT182" i="1"/>
  <c r="GX144" i="1"/>
  <c r="W144" i="1"/>
  <c r="P144" i="1"/>
  <c r="CP144" i="1" s="1"/>
  <c r="O144" i="1" s="1"/>
  <c r="GX142" i="1"/>
  <c r="AB142" i="1"/>
  <c r="P142" i="1"/>
  <c r="R138" i="1"/>
  <c r="GK138" i="1" s="1"/>
  <c r="GX136" i="1"/>
  <c r="I135" i="1"/>
  <c r="GX135" i="1" s="1"/>
  <c r="V134" i="1"/>
  <c r="V129" i="1"/>
  <c r="CY123" i="1"/>
  <c r="X123" i="1" s="1"/>
  <c r="CZ123" i="1"/>
  <c r="Y123" i="1" s="1"/>
  <c r="CP85" i="1"/>
  <c r="O85" i="1" s="1"/>
  <c r="BY26" i="1"/>
  <c r="CI49" i="1"/>
  <c r="AP49" i="1"/>
  <c r="CX80" i="3"/>
  <c r="CU79" i="3"/>
  <c r="CX81" i="3"/>
  <c r="AD130" i="1"/>
  <c r="AB130" i="1" s="1"/>
  <c r="R124" i="1"/>
  <c r="CT123" i="1"/>
  <c r="S85" i="1"/>
  <c r="P84" i="1"/>
  <c r="CP84" i="1" s="1"/>
  <c r="O84" i="1" s="1"/>
  <c r="F65" i="1"/>
  <c r="AT49" i="1"/>
  <c r="AB45" i="1"/>
  <c r="CY44" i="1"/>
  <c r="X44" i="1" s="1"/>
  <c r="CZ44" i="1"/>
  <c r="Y44" i="1" s="1"/>
  <c r="AB42" i="1"/>
  <c r="Q124" i="1"/>
  <c r="BB88" i="1"/>
  <c r="P86" i="1"/>
  <c r="R85" i="1"/>
  <c r="GK85" i="1" s="1"/>
  <c r="CG49" i="1"/>
  <c r="CP42" i="1"/>
  <c r="O42" i="1" s="1"/>
  <c r="CX50" i="3"/>
  <c r="CX51" i="3"/>
  <c r="CW51" i="3"/>
  <c r="CU48" i="3"/>
  <c r="CW49" i="3"/>
  <c r="CX49" i="3"/>
  <c r="CW50" i="3"/>
  <c r="Q85" i="1"/>
  <c r="CM81" i="1"/>
  <c r="BB49" i="1"/>
  <c r="AQ49" i="1"/>
  <c r="I126" i="1"/>
  <c r="P126" i="1" s="1"/>
  <c r="CI88" i="1"/>
  <c r="I86" i="1"/>
  <c r="CZ84" i="1"/>
  <c r="Y84" i="1" s="1"/>
  <c r="CV147" i="3"/>
  <c r="CX147" i="3"/>
  <c r="CU147" i="3"/>
  <c r="CX148" i="3"/>
  <c r="CX151" i="3"/>
  <c r="CX109" i="3"/>
  <c r="CX111" i="3"/>
  <c r="CU108" i="3"/>
  <c r="CX110" i="3"/>
  <c r="CW29" i="3"/>
  <c r="CX38" i="3"/>
  <c r="CV28" i="3"/>
  <c r="CX28" i="3"/>
  <c r="CX37" i="3"/>
  <c r="CX29" i="3"/>
  <c r="CW30" i="3"/>
  <c r="CX31" i="3"/>
  <c r="CX35" i="3"/>
  <c r="CU28" i="3"/>
  <c r="AO49" i="1"/>
  <c r="W49" i="1"/>
  <c r="AB47" i="1"/>
  <c r="CZ46" i="1"/>
  <c r="Y46" i="1" s="1"/>
  <c r="CP46" i="1"/>
  <c r="O46" i="1" s="1"/>
  <c r="AI49" i="1"/>
  <c r="CW56" i="3"/>
  <c r="CX56" i="3"/>
  <c r="CU53" i="3"/>
  <c r="CV53" i="3"/>
  <c r="AP88" i="1"/>
  <c r="CQ86" i="1"/>
  <c r="CS85" i="1"/>
  <c r="CS83" i="1"/>
  <c r="P44" i="1"/>
  <c r="CP44" i="1" s="1"/>
  <c r="O44" i="1" s="1"/>
  <c r="AB44" i="1"/>
  <c r="CQ44" i="1"/>
  <c r="S43" i="1"/>
  <c r="CT43" i="1"/>
  <c r="CY39" i="1"/>
  <c r="X39" i="1" s="1"/>
  <c r="CZ39" i="1"/>
  <c r="Y39" i="1" s="1"/>
  <c r="CY33" i="1"/>
  <c r="X33" i="1" s="1"/>
  <c r="CZ33" i="1"/>
  <c r="Y33" i="1" s="1"/>
  <c r="CX170" i="3"/>
  <c r="CX42" i="3"/>
  <c r="CX43" i="3"/>
  <c r="CU39" i="3"/>
  <c r="CV39" i="3"/>
  <c r="CX47" i="3"/>
  <c r="CX40" i="3"/>
  <c r="R46" i="1"/>
  <c r="GK46" i="1" s="1"/>
  <c r="AD46" i="1"/>
  <c r="AB46" i="1" s="1"/>
  <c r="CS46" i="1"/>
  <c r="GM45" i="1"/>
  <c r="GN45" i="1" s="1"/>
  <c r="AH49" i="1"/>
  <c r="CU67" i="3"/>
  <c r="CX68" i="3"/>
  <c r="CX78" i="3"/>
  <c r="CX76" i="3"/>
  <c r="CX72" i="3"/>
  <c r="CX74" i="3"/>
  <c r="CW70" i="3"/>
  <c r="CX70" i="3"/>
  <c r="CX75" i="3"/>
  <c r="CW71" i="3"/>
  <c r="CV67" i="3"/>
  <c r="CX71" i="3"/>
  <c r="CX67" i="3"/>
  <c r="CW72" i="3"/>
  <c r="CW68" i="3"/>
  <c r="S124" i="1"/>
  <c r="P123" i="1"/>
  <c r="R83" i="1"/>
  <c r="CR46" i="1"/>
  <c r="CT42" i="1"/>
  <c r="S42" i="1"/>
  <c r="CY29" i="1"/>
  <c r="X29" i="1" s="1"/>
  <c r="CZ29" i="1"/>
  <c r="Y29" i="1" s="1"/>
  <c r="BD49" i="1"/>
  <c r="R47" i="1"/>
  <c r="GK47" i="1" s="1"/>
  <c r="CT46" i="1"/>
  <c r="R45" i="1"/>
  <c r="GK45" i="1" s="1"/>
  <c r="P43" i="1"/>
  <c r="CP43" i="1" s="1"/>
  <c r="O43" i="1" s="1"/>
  <c r="CQ42" i="1"/>
  <c r="CQ40" i="1"/>
  <c r="AD40" i="1"/>
  <c r="AB40" i="1" s="1"/>
  <c r="CT39" i="1"/>
  <c r="CQ38" i="1"/>
  <c r="CS36" i="1"/>
  <c r="S34" i="1"/>
  <c r="P33" i="1"/>
  <c r="CW5" i="3"/>
  <c r="CU3" i="3"/>
  <c r="CX3" i="3"/>
  <c r="CV3" i="3"/>
  <c r="CX5" i="3"/>
  <c r="R30" i="1"/>
  <c r="CT29" i="1"/>
  <c r="CW157" i="3"/>
  <c r="CX155" i="3"/>
  <c r="CV152" i="3"/>
  <c r="CX152" i="3"/>
  <c r="CX150" i="3"/>
  <c r="CX149" i="3"/>
  <c r="CW149" i="3"/>
  <c r="CX133" i="3"/>
  <c r="CW109" i="3"/>
  <c r="CW99" i="3"/>
  <c r="CX89" i="3"/>
  <c r="P41" i="1"/>
  <c r="CP41" i="1" s="1"/>
  <c r="O41" i="1" s="1"/>
  <c r="S40" i="1"/>
  <c r="CS39" i="1"/>
  <c r="S38" i="1"/>
  <c r="P37" i="1"/>
  <c r="CP37" i="1" s="1"/>
  <c r="O37" i="1" s="1"/>
  <c r="CU9" i="3"/>
  <c r="CX9" i="3"/>
  <c r="R34" i="1"/>
  <c r="GK34" i="1" s="1"/>
  <c r="CT33" i="1"/>
  <c r="CQ32" i="1"/>
  <c r="CW148" i="3"/>
  <c r="CX146" i="3"/>
  <c r="CX143" i="3"/>
  <c r="CX141" i="3"/>
  <c r="CV139" i="3"/>
  <c r="CX139" i="3"/>
  <c r="CX137" i="3"/>
  <c r="CX134" i="3"/>
  <c r="CX127" i="3"/>
  <c r="CX122" i="3"/>
  <c r="CW90" i="3"/>
  <c r="CX16" i="3"/>
  <c r="CU15" i="3"/>
  <c r="Q34" i="1"/>
  <c r="CP34" i="1" s="1"/>
  <c r="O34" i="1" s="1"/>
  <c r="CX117" i="3"/>
  <c r="AD39" i="1"/>
  <c r="AB39" i="1" s="1"/>
  <c r="S36" i="1"/>
  <c r="CV6" i="3"/>
  <c r="CX6" i="3"/>
  <c r="CU6" i="3"/>
  <c r="AB32" i="1"/>
  <c r="AD29" i="1"/>
  <c r="AB29" i="1" s="1"/>
  <c r="CX168" i="3"/>
  <c r="CV123" i="3"/>
  <c r="CZ41" i="1"/>
  <c r="Y41" i="1" s="1"/>
  <c r="CZ37" i="1"/>
  <c r="Y37" i="1" s="1"/>
  <c r="CW11" i="3"/>
  <c r="CU10" i="3"/>
  <c r="CX11" i="3"/>
  <c r="Q32" i="1"/>
  <c r="K30" i="1"/>
  <c r="CW124" i="3"/>
  <c r="CX118" i="3"/>
  <c r="CU24" i="3"/>
  <c r="CX25" i="3"/>
  <c r="CW25" i="3"/>
  <c r="CQ41" i="1"/>
  <c r="CQ37" i="1"/>
  <c r="Q36" i="1"/>
  <c r="CP36" i="1" s="1"/>
  <c r="O36" i="1" s="1"/>
  <c r="CS34" i="1"/>
  <c r="CV2" i="3"/>
  <c r="CX2" i="3"/>
  <c r="CU2" i="3"/>
  <c r="CX163" i="3"/>
  <c r="CW130" i="3"/>
  <c r="CX114" i="3"/>
  <c r="CX107" i="3"/>
  <c r="CX87" i="3"/>
  <c r="CU8" i="3"/>
  <c r="CX8" i="3"/>
  <c r="CV8" i="3"/>
  <c r="CX166" i="3"/>
  <c r="CX162" i="3"/>
  <c r="CW119" i="3"/>
  <c r="CW115" i="3"/>
  <c r="CX108" i="3"/>
  <c r="CW103" i="3"/>
  <c r="CW83" i="3"/>
  <c r="S47" i="1"/>
  <c r="CW21" i="3"/>
  <c r="CV20" i="3"/>
  <c r="CX20" i="3"/>
  <c r="CX21" i="3"/>
  <c r="CW22" i="3"/>
  <c r="CX23" i="3"/>
  <c r="CU20" i="3"/>
  <c r="P39" i="1"/>
  <c r="CP39" i="1" s="1"/>
  <c r="O39" i="1" s="1"/>
  <c r="CV12" i="3"/>
  <c r="CX12" i="3"/>
  <c r="CW14" i="3"/>
  <c r="CU12" i="3"/>
  <c r="CX14" i="3"/>
  <c r="Q33" i="1"/>
  <c r="S30" i="1"/>
  <c r="CP30" i="1" s="1"/>
  <c r="O30" i="1" s="1"/>
  <c r="P29" i="1"/>
  <c r="CX160" i="3"/>
  <c r="CX158" i="3"/>
  <c r="CX131" i="3"/>
  <c r="CW116" i="3"/>
  <c r="CX91" i="3"/>
  <c r="CX128" i="3"/>
  <c r="CW114" i="3"/>
  <c r="CW89" i="3"/>
  <c r="CW87" i="3"/>
  <c r="CW86" i="3"/>
  <c r="CX86" i="3"/>
  <c r="CX73" i="3"/>
  <c r="CW58" i="3"/>
  <c r="CX58" i="3"/>
  <c r="CW110" i="3"/>
  <c r="CX95" i="3"/>
  <c r="CX93" i="3"/>
  <c r="CX130" i="3"/>
  <c r="CX115" i="3"/>
  <c r="CV112" i="3"/>
  <c r="CX99" i="3"/>
  <c r="CX97" i="3"/>
  <c r="CX90" i="3"/>
  <c r="CV108" i="3"/>
  <c r="CX101" i="3"/>
  <c r="CX36" i="3"/>
  <c r="CX103" i="3"/>
  <c r="CX79" i="3"/>
  <c r="CV79" i="3"/>
  <c r="CX77" i="3"/>
  <c r="CW120" i="3"/>
  <c r="CX105" i="3"/>
  <c r="CX84" i="3"/>
  <c r="CW84" i="3"/>
  <c r="CX53" i="3"/>
  <c r="CX44" i="3"/>
  <c r="CX124" i="3"/>
  <c r="CW118" i="3"/>
  <c r="CX83" i="3"/>
  <c r="CX55" i="3"/>
  <c r="CW54" i="3"/>
  <c r="CX54" i="3"/>
  <c r="CX45" i="3"/>
  <c r="CW60" i="3"/>
  <c r="CV9" i="3"/>
  <c r="CW7" i="3"/>
  <c r="CX7" i="3"/>
  <c r="CW55" i="3"/>
  <c r="CW41" i="3"/>
  <c r="CX41" i="3"/>
  <c r="CX27" i="3"/>
  <c r="CX19" i="3"/>
  <c r="CX34" i="3"/>
  <c r="CX26" i="3"/>
  <c r="CX18" i="3"/>
  <c r="CX17" i="3"/>
  <c r="CW4" i="3"/>
  <c r="CX4" i="3"/>
  <c r="CX1" i="3"/>
  <c r="CV1" i="3"/>
  <c r="CV82" i="3"/>
  <c r="CW64" i="3"/>
  <c r="CX62" i="3"/>
  <c r="CW52" i="3"/>
  <c r="CX52" i="3"/>
  <c r="CW40" i="3"/>
  <c r="CX33" i="3"/>
  <c r="CX32" i="3"/>
  <c r="CX24" i="3"/>
  <c r="CV24" i="3"/>
  <c r="CW69" i="3"/>
  <c r="CX69" i="3"/>
  <c r="CV57" i="3"/>
  <c r="CX57" i="3"/>
  <c r="CV48" i="3"/>
  <c r="CX48" i="3"/>
  <c r="CV15" i="3"/>
  <c r="CW13" i="3"/>
  <c r="CX13" i="3"/>
  <c r="CX46" i="3"/>
  <c r="CW31" i="3"/>
  <c r="CW23" i="3"/>
  <c r="CX39" i="3"/>
  <c r="CX30" i="3"/>
  <c r="CX22" i="3"/>
  <c r="CV10" i="3"/>
  <c r="CX15" i="3"/>
  <c r="CX10" i="3"/>
  <c r="H207" i="7" l="1"/>
  <c r="H172" i="7"/>
  <c r="H507" i="7"/>
  <c r="H503" i="7"/>
  <c r="J366" i="7"/>
  <c r="J511" i="7"/>
  <c r="J507" i="7"/>
  <c r="J172" i="7"/>
  <c r="J457" i="7"/>
  <c r="H457" i="7"/>
  <c r="CZ184" i="1"/>
  <c r="Y184" i="1" s="1"/>
  <c r="CY184" i="1"/>
  <c r="X184" i="1" s="1"/>
  <c r="AH81" i="1"/>
  <c r="U88" i="1"/>
  <c r="CI120" i="1"/>
  <c r="AZ147" i="1"/>
  <c r="CJ81" i="1"/>
  <c r="BA88" i="1"/>
  <c r="CG179" i="1"/>
  <c r="AX195" i="1"/>
  <c r="DI58" i="3"/>
  <c r="DG58" i="3"/>
  <c r="DJ58" i="3" s="1"/>
  <c r="DH58" i="3"/>
  <c r="DF58" i="3"/>
  <c r="DG57" i="3"/>
  <c r="DH57" i="3"/>
  <c r="DF57" i="3"/>
  <c r="DI57" i="3"/>
  <c r="DJ57" i="3" s="1"/>
  <c r="DG4" i="3"/>
  <c r="DJ4" i="3" s="1"/>
  <c r="DH4" i="3"/>
  <c r="DF4" i="3"/>
  <c r="DI4" i="3"/>
  <c r="DH84" i="3"/>
  <c r="DG84" i="3"/>
  <c r="DJ84" i="3" s="1"/>
  <c r="DF84" i="3"/>
  <c r="DI84" i="3"/>
  <c r="DI160" i="3"/>
  <c r="DJ160" i="3" s="1"/>
  <c r="DF160" i="3"/>
  <c r="DH160" i="3"/>
  <c r="DG160" i="3"/>
  <c r="DF166" i="3"/>
  <c r="DH166" i="3"/>
  <c r="DG166" i="3"/>
  <c r="DI166" i="3"/>
  <c r="DJ166" i="3" s="1"/>
  <c r="DG16" i="3"/>
  <c r="DH16" i="3"/>
  <c r="DF16" i="3"/>
  <c r="DJ16" i="3" s="1"/>
  <c r="DI16" i="3"/>
  <c r="CP33" i="1"/>
  <c r="O33" i="1" s="1"/>
  <c r="GM33" i="1" s="1"/>
  <c r="GN33" i="1" s="1"/>
  <c r="DG71" i="3"/>
  <c r="DJ71" i="3" s="1"/>
  <c r="DF71" i="3"/>
  <c r="DH71" i="3"/>
  <c r="DI71" i="3"/>
  <c r="DG10" i="3"/>
  <c r="DH10" i="3"/>
  <c r="DI10" i="3"/>
  <c r="DJ10" i="3" s="1"/>
  <c r="DF10" i="3"/>
  <c r="DH46" i="3"/>
  <c r="DF46" i="3"/>
  <c r="DJ46" i="3" s="1"/>
  <c r="DG46" i="3"/>
  <c r="DI46" i="3"/>
  <c r="DG69" i="3"/>
  <c r="DJ69" i="3" s="1"/>
  <c r="DH69" i="3"/>
  <c r="DF69" i="3"/>
  <c r="DI69" i="3"/>
  <c r="DF17" i="3"/>
  <c r="DJ17" i="3" s="1"/>
  <c r="DH17" i="3"/>
  <c r="DI17" i="3"/>
  <c r="DG17" i="3"/>
  <c r="DG55" i="3"/>
  <c r="DJ55" i="3" s="1"/>
  <c r="DF55" i="3"/>
  <c r="DI55" i="3"/>
  <c r="DH55" i="3"/>
  <c r="DH105" i="3"/>
  <c r="DG105" i="3"/>
  <c r="DJ105" i="3" s="1"/>
  <c r="DI105" i="3"/>
  <c r="DF105" i="3"/>
  <c r="DH95" i="3"/>
  <c r="DF95" i="3"/>
  <c r="DG95" i="3"/>
  <c r="DJ95" i="3" s="1"/>
  <c r="DI95" i="3"/>
  <c r="CP29" i="1"/>
  <c r="O29" i="1" s="1"/>
  <c r="AC49" i="1"/>
  <c r="GM39" i="1"/>
  <c r="GN39" i="1" s="1"/>
  <c r="CY47" i="1"/>
  <c r="X47" i="1" s="1"/>
  <c r="CZ47" i="1"/>
  <c r="Y47" i="1" s="1"/>
  <c r="DF25" i="3"/>
  <c r="DH25" i="3"/>
  <c r="DI25" i="3"/>
  <c r="DG25" i="3"/>
  <c r="DJ25" i="3" s="1"/>
  <c r="DG6" i="3"/>
  <c r="DH6" i="3"/>
  <c r="DF6" i="3"/>
  <c r="DI6" i="3"/>
  <c r="DJ6" i="3" s="1"/>
  <c r="DF143" i="3"/>
  <c r="DG143" i="3"/>
  <c r="DJ143" i="3" s="1"/>
  <c r="DH143" i="3"/>
  <c r="DI143" i="3"/>
  <c r="GM37" i="1"/>
  <c r="GN37" i="1" s="1"/>
  <c r="DF133" i="3"/>
  <c r="DJ133" i="3" s="1"/>
  <c r="DG133" i="3"/>
  <c r="DH133" i="3"/>
  <c r="DI133" i="3"/>
  <c r="CY34" i="1"/>
  <c r="X34" i="1" s="1"/>
  <c r="GM34" i="1" s="1"/>
  <c r="GN34" i="1" s="1"/>
  <c r="CZ34" i="1"/>
  <c r="Y34" i="1" s="1"/>
  <c r="DG78" i="3"/>
  <c r="DI78" i="3"/>
  <c r="DH78" i="3"/>
  <c r="DF78" i="3"/>
  <c r="DJ78" i="3" s="1"/>
  <c r="W26" i="1"/>
  <c r="F73" i="1"/>
  <c r="DI28" i="3"/>
  <c r="DJ28" i="3" s="1"/>
  <c r="DG28" i="3"/>
  <c r="DH28" i="3"/>
  <c r="DF28" i="3"/>
  <c r="DF151" i="3"/>
  <c r="DJ151" i="3" s="1"/>
  <c r="DG151" i="3"/>
  <c r="DI151" i="3"/>
  <c r="DH151" i="3"/>
  <c r="R86" i="1"/>
  <c r="GK86" i="1" s="1"/>
  <c r="S86" i="1"/>
  <c r="V86" i="1"/>
  <c r="AI88" i="1" s="1"/>
  <c r="Q86" i="1"/>
  <c r="AD88" i="1" s="1"/>
  <c r="DF49" i="3"/>
  <c r="DI49" i="3"/>
  <c r="DH49" i="3"/>
  <c r="DG49" i="3"/>
  <c r="DJ49" i="3" s="1"/>
  <c r="CP47" i="1"/>
  <c r="O47" i="1" s="1"/>
  <c r="GM47" i="1" s="1"/>
  <c r="GN47" i="1" s="1"/>
  <c r="GK124" i="1"/>
  <c r="BD179" i="1"/>
  <c r="F220" i="1"/>
  <c r="W86" i="1"/>
  <c r="AJ88" i="1" s="1"/>
  <c r="GX126" i="1"/>
  <c r="DI88" i="3"/>
  <c r="DF88" i="3"/>
  <c r="DG88" i="3"/>
  <c r="DJ88" i="3" s="1"/>
  <c r="DH88" i="3"/>
  <c r="Q187" i="1"/>
  <c r="S187" i="1"/>
  <c r="DF61" i="3"/>
  <c r="DG61" i="3"/>
  <c r="DJ61" i="3" s="1"/>
  <c r="DI61" i="3"/>
  <c r="DH61" i="3"/>
  <c r="DG120" i="3"/>
  <c r="DJ120" i="3" s="1"/>
  <c r="DF120" i="3"/>
  <c r="DH120" i="3"/>
  <c r="DI120" i="3"/>
  <c r="DG125" i="3"/>
  <c r="DF125" i="3"/>
  <c r="DJ125" i="3" s="1"/>
  <c r="DH125" i="3"/>
  <c r="DI125" i="3"/>
  <c r="CG81" i="1"/>
  <c r="AX88" i="1"/>
  <c r="P135" i="1"/>
  <c r="DI135" i="3"/>
  <c r="DF135" i="3"/>
  <c r="DH135" i="3"/>
  <c r="DG135" i="3"/>
  <c r="DJ135" i="3" s="1"/>
  <c r="V143" i="1"/>
  <c r="GK182" i="1"/>
  <c r="DH159" i="3"/>
  <c r="DI159" i="3"/>
  <c r="DG159" i="3"/>
  <c r="DF159" i="3"/>
  <c r="DJ159" i="3" s="1"/>
  <c r="CP183" i="1"/>
  <c r="O183" i="1" s="1"/>
  <c r="GM183" i="1" s="1"/>
  <c r="GN183" i="1" s="1"/>
  <c r="P230" i="1"/>
  <c r="CP190" i="1"/>
  <c r="O190" i="1" s="1"/>
  <c r="GX191" i="1"/>
  <c r="P236" i="1"/>
  <c r="CI195" i="1"/>
  <c r="U236" i="1"/>
  <c r="AU227" i="1"/>
  <c r="F257" i="1"/>
  <c r="DF36" i="3"/>
  <c r="DJ36" i="3" s="1"/>
  <c r="DI36" i="3"/>
  <c r="DG36" i="3"/>
  <c r="DH36" i="3"/>
  <c r="DG52" i="3"/>
  <c r="DJ52" i="3" s="1"/>
  <c r="DH52" i="3"/>
  <c r="DF52" i="3"/>
  <c r="DI52" i="3"/>
  <c r="DH93" i="3"/>
  <c r="DF93" i="3"/>
  <c r="DG93" i="3"/>
  <c r="DI93" i="3"/>
  <c r="DJ93" i="3" s="1"/>
  <c r="DG163" i="3"/>
  <c r="DJ163" i="3" s="1"/>
  <c r="DH163" i="3"/>
  <c r="DF163" i="3"/>
  <c r="DI163" i="3"/>
  <c r="DI76" i="3"/>
  <c r="DG76" i="3"/>
  <c r="DH76" i="3"/>
  <c r="DF76" i="3"/>
  <c r="DJ76" i="3" s="1"/>
  <c r="DF170" i="3"/>
  <c r="DJ170" i="3" s="1"/>
  <c r="DG170" i="3"/>
  <c r="DH170" i="3"/>
  <c r="DI170" i="3"/>
  <c r="DG15" i="3"/>
  <c r="DH15" i="3"/>
  <c r="DF15" i="3"/>
  <c r="DI15" i="3"/>
  <c r="DJ15" i="3" s="1"/>
  <c r="DI13" i="3"/>
  <c r="DG13" i="3"/>
  <c r="DJ13" i="3" s="1"/>
  <c r="DH13" i="3"/>
  <c r="DF13" i="3"/>
  <c r="DH62" i="3"/>
  <c r="DI62" i="3"/>
  <c r="DF62" i="3"/>
  <c r="DG62" i="3"/>
  <c r="DJ62" i="3" s="1"/>
  <c r="DH18" i="3"/>
  <c r="DI18" i="3"/>
  <c r="DF18" i="3"/>
  <c r="DJ18" i="3" s="1"/>
  <c r="DG18" i="3"/>
  <c r="DI7" i="3"/>
  <c r="DG7" i="3"/>
  <c r="DJ7" i="3" s="1"/>
  <c r="DH7" i="3"/>
  <c r="DF7" i="3"/>
  <c r="DI83" i="3"/>
  <c r="DH83" i="3"/>
  <c r="DF83" i="3"/>
  <c r="DG83" i="3"/>
  <c r="DJ83" i="3" s="1"/>
  <c r="DI90" i="3"/>
  <c r="DF90" i="3"/>
  <c r="DG90" i="3"/>
  <c r="DJ90" i="3" s="1"/>
  <c r="DH90" i="3"/>
  <c r="CY30" i="1"/>
  <c r="X30" i="1" s="1"/>
  <c r="GM30" i="1" s="1"/>
  <c r="GN30" i="1" s="1"/>
  <c r="CZ30" i="1"/>
  <c r="Y30" i="1" s="1"/>
  <c r="DF8" i="3"/>
  <c r="DH8" i="3"/>
  <c r="DI8" i="3"/>
  <c r="DJ8" i="3" s="1"/>
  <c r="DG8" i="3"/>
  <c r="DI2" i="3"/>
  <c r="DJ2" i="3" s="1"/>
  <c r="DG2" i="3"/>
  <c r="DH2" i="3"/>
  <c r="DF2" i="3"/>
  <c r="DI122" i="3"/>
  <c r="DG122" i="3"/>
  <c r="DH122" i="3"/>
  <c r="DF122" i="3"/>
  <c r="DJ122" i="3" s="1"/>
  <c r="DF146" i="3"/>
  <c r="DJ146" i="3" s="1"/>
  <c r="DG146" i="3"/>
  <c r="DH146" i="3"/>
  <c r="DI146" i="3"/>
  <c r="CZ38" i="1"/>
  <c r="Y38" i="1" s="1"/>
  <c r="CY38" i="1"/>
  <c r="X38" i="1" s="1"/>
  <c r="GK30" i="1"/>
  <c r="AE49" i="1"/>
  <c r="AE88" i="1"/>
  <c r="GK83" i="1"/>
  <c r="GM83" i="1" s="1"/>
  <c r="DF68" i="3"/>
  <c r="DH68" i="3"/>
  <c r="DI68" i="3"/>
  <c r="DG68" i="3"/>
  <c r="DJ68" i="3" s="1"/>
  <c r="DG40" i="3"/>
  <c r="DJ40" i="3" s="1"/>
  <c r="DF40" i="3"/>
  <c r="DH40" i="3"/>
  <c r="DI40" i="3"/>
  <c r="GM44" i="1"/>
  <c r="GN44" i="1" s="1"/>
  <c r="DF56" i="3"/>
  <c r="DG56" i="3"/>
  <c r="DJ56" i="3" s="1"/>
  <c r="DI56" i="3"/>
  <c r="DH56" i="3"/>
  <c r="AO26" i="1"/>
  <c r="F53" i="1"/>
  <c r="AO268" i="1"/>
  <c r="DF148" i="3"/>
  <c r="DG148" i="3"/>
  <c r="DJ148" i="3" s="1"/>
  <c r="DI148" i="3"/>
  <c r="DH148" i="3"/>
  <c r="CI81" i="1"/>
  <c r="AZ88" i="1"/>
  <c r="CG26" i="1"/>
  <c r="AX49" i="1"/>
  <c r="U135" i="1"/>
  <c r="Q135" i="1"/>
  <c r="R135" i="1"/>
  <c r="GK135" i="1" s="1"/>
  <c r="V135" i="1"/>
  <c r="BA26" i="1"/>
  <c r="F69" i="1"/>
  <c r="T126" i="1"/>
  <c r="CY128" i="1"/>
  <c r="X128" i="1" s="1"/>
  <c r="CZ128" i="1"/>
  <c r="Y128" i="1" s="1"/>
  <c r="DH145" i="3"/>
  <c r="DI145" i="3"/>
  <c r="DG145" i="3"/>
  <c r="DF145" i="3"/>
  <c r="DJ145" i="3" s="1"/>
  <c r="Q139" i="1"/>
  <c r="CP139" i="1" s="1"/>
  <c r="O139" i="1" s="1"/>
  <c r="S139" i="1"/>
  <c r="W139" i="1"/>
  <c r="R143" i="1"/>
  <c r="GK143" i="1" s="1"/>
  <c r="F107" i="1"/>
  <c r="AU81" i="1"/>
  <c r="R129" i="1"/>
  <c r="GK129" i="1" s="1"/>
  <c r="Q129" i="1"/>
  <c r="T129" i="1"/>
  <c r="P129" i="1"/>
  <c r="S129" i="1"/>
  <c r="CY136" i="1"/>
  <c r="X136" i="1" s="1"/>
  <c r="GM136" i="1" s="1"/>
  <c r="GN136" i="1" s="1"/>
  <c r="CZ136" i="1"/>
  <c r="Y136" i="1" s="1"/>
  <c r="DF126" i="3"/>
  <c r="DJ126" i="3" s="1"/>
  <c r="DI126" i="3"/>
  <c r="DG126" i="3"/>
  <c r="DH126" i="3"/>
  <c r="GM138" i="1"/>
  <c r="GN138" i="1" s="1"/>
  <c r="DG136" i="3"/>
  <c r="DH136" i="3"/>
  <c r="DI136" i="3"/>
  <c r="DF136" i="3"/>
  <c r="DJ136" i="3" s="1"/>
  <c r="W145" i="1"/>
  <c r="DG161" i="3"/>
  <c r="DH161" i="3"/>
  <c r="DI161" i="3"/>
  <c r="DF161" i="3"/>
  <c r="DJ161" i="3" s="1"/>
  <c r="DH156" i="3"/>
  <c r="DI156" i="3"/>
  <c r="DJ156" i="3" s="1"/>
  <c r="DG156" i="3"/>
  <c r="DF156" i="3"/>
  <c r="W184" i="1"/>
  <c r="DF169" i="3"/>
  <c r="DJ169" i="3" s="1"/>
  <c r="DG169" i="3"/>
  <c r="DH169" i="3"/>
  <c r="DI169" i="3"/>
  <c r="W135" i="1"/>
  <c r="U139" i="1"/>
  <c r="W193" i="1"/>
  <c r="DH97" i="3"/>
  <c r="DF97" i="3"/>
  <c r="DG97" i="3"/>
  <c r="DI97" i="3"/>
  <c r="DJ97" i="3" s="1"/>
  <c r="DH128" i="3"/>
  <c r="DF128" i="3"/>
  <c r="DJ128" i="3" s="1"/>
  <c r="DG128" i="3"/>
  <c r="DI128" i="3"/>
  <c r="DG23" i="3"/>
  <c r="DJ23" i="3" s="1"/>
  <c r="DF23" i="3"/>
  <c r="DH23" i="3"/>
  <c r="DI23" i="3"/>
  <c r="DG118" i="3"/>
  <c r="DJ118" i="3" s="1"/>
  <c r="DH118" i="3"/>
  <c r="DI118" i="3"/>
  <c r="DF118" i="3"/>
  <c r="CY36" i="1"/>
  <c r="X36" i="1" s="1"/>
  <c r="GM36" i="1" s="1"/>
  <c r="GN36" i="1" s="1"/>
  <c r="CZ36" i="1"/>
  <c r="Y36" i="1" s="1"/>
  <c r="DI127" i="3"/>
  <c r="DF127" i="3"/>
  <c r="DJ127" i="3" s="1"/>
  <c r="DG127" i="3"/>
  <c r="DH127" i="3"/>
  <c r="DH149" i="3"/>
  <c r="DI149" i="3"/>
  <c r="DG149" i="3"/>
  <c r="DJ149" i="3" s="1"/>
  <c r="DF149" i="3"/>
  <c r="DF5" i="3"/>
  <c r="DG5" i="3"/>
  <c r="DJ5" i="3" s="1"/>
  <c r="DI5" i="3"/>
  <c r="DH5" i="3"/>
  <c r="CP123" i="1"/>
  <c r="O123" i="1" s="1"/>
  <c r="AC147" i="1"/>
  <c r="DF75" i="3"/>
  <c r="DJ75" i="3" s="1"/>
  <c r="DG75" i="3"/>
  <c r="DI75" i="3"/>
  <c r="DH75" i="3"/>
  <c r="DF47" i="3"/>
  <c r="DJ47" i="3" s="1"/>
  <c r="DG47" i="3"/>
  <c r="DI47" i="3"/>
  <c r="DH47" i="3"/>
  <c r="DG38" i="3"/>
  <c r="DH38" i="3"/>
  <c r="DF38" i="3"/>
  <c r="DJ38" i="3" s="1"/>
  <c r="DI38" i="3"/>
  <c r="Q126" i="1"/>
  <c r="CP126" i="1" s="1"/>
  <c r="O126" i="1" s="1"/>
  <c r="S126" i="1"/>
  <c r="R126" i="1"/>
  <c r="GK126" i="1" s="1"/>
  <c r="AT26" i="1"/>
  <c r="F67" i="1"/>
  <c r="DF81" i="3"/>
  <c r="DJ81" i="3" s="1"/>
  <c r="DH81" i="3"/>
  <c r="DG81" i="3"/>
  <c r="DI81" i="3"/>
  <c r="U145" i="1"/>
  <c r="U126" i="1"/>
  <c r="DF94" i="3"/>
  <c r="DG94" i="3"/>
  <c r="DJ94" i="3" s="1"/>
  <c r="DH94" i="3"/>
  <c r="DI94" i="3"/>
  <c r="DG92" i="3"/>
  <c r="DF92" i="3"/>
  <c r="DJ92" i="3" s="1"/>
  <c r="DH92" i="3"/>
  <c r="DI92" i="3"/>
  <c r="DF104" i="3"/>
  <c r="DG104" i="3"/>
  <c r="DJ104" i="3" s="1"/>
  <c r="DH104" i="3"/>
  <c r="DI104" i="3"/>
  <c r="DF98" i="3"/>
  <c r="DG98" i="3"/>
  <c r="DJ98" i="3" s="1"/>
  <c r="DH98" i="3"/>
  <c r="DI98" i="3"/>
  <c r="CZ144" i="1"/>
  <c r="Y144" i="1" s="1"/>
  <c r="CY144" i="1"/>
  <c r="X144" i="1" s="1"/>
  <c r="GM128" i="1"/>
  <c r="GN128" i="1" s="1"/>
  <c r="DF121" i="3"/>
  <c r="DJ121" i="3" s="1"/>
  <c r="DG121" i="3"/>
  <c r="DH121" i="3"/>
  <c r="DI121" i="3"/>
  <c r="DG116" i="3"/>
  <c r="DJ116" i="3" s="1"/>
  <c r="DI116" i="3"/>
  <c r="DF116" i="3"/>
  <c r="DH116" i="3"/>
  <c r="CD120" i="1"/>
  <c r="AU147" i="1"/>
  <c r="DI164" i="3"/>
  <c r="DF164" i="3"/>
  <c r="DH164" i="3"/>
  <c r="DG164" i="3"/>
  <c r="DJ164" i="3" s="1"/>
  <c r="V193" i="1"/>
  <c r="CY192" i="1"/>
  <c r="X192" i="1" s="1"/>
  <c r="CZ192" i="1"/>
  <c r="Y192" i="1" s="1"/>
  <c r="S143" i="1"/>
  <c r="R187" i="1"/>
  <c r="GK187" i="1" s="1"/>
  <c r="CY229" i="1"/>
  <c r="X229" i="1" s="1"/>
  <c r="CZ229" i="1"/>
  <c r="Y229" i="1" s="1"/>
  <c r="CY190" i="1"/>
  <c r="X190" i="1" s="1"/>
  <c r="CZ190" i="1"/>
  <c r="Y190" i="1" s="1"/>
  <c r="R236" i="1"/>
  <c r="GK236" i="1" s="1"/>
  <c r="DF77" i="3"/>
  <c r="DJ77" i="3" s="1"/>
  <c r="DI77" i="3"/>
  <c r="DH77" i="3"/>
  <c r="DG77" i="3"/>
  <c r="DH99" i="3"/>
  <c r="DF99" i="3"/>
  <c r="DG99" i="3"/>
  <c r="DJ99" i="3" s="1"/>
  <c r="DI99" i="3"/>
  <c r="DF14" i="3"/>
  <c r="DG14" i="3"/>
  <c r="DJ14" i="3" s="1"/>
  <c r="DI14" i="3"/>
  <c r="DH14" i="3"/>
  <c r="DG87" i="3"/>
  <c r="DJ87" i="3" s="1"/>
  <c r="DF87" i="3"/>
  <c r="DH87" i="3"/>
  <c r="DI87" i="3"/>
  <c r="DG134" i="3"/>
  <c r="DJ134" i="3" s="1"/>
  <c r="DH134" i="3"/>
  <c r="DF134" i="3"/>
  <c r="DI134" i="3"/>
  <c r="DF150" i="3"/>
  <c r="DJ150" i="3" s="1"/>
  <c r="DG150" i="3"/>
  <c r="DH150" i="3"/>
  <c r="DI150" i="3"/>
  <c r="AH26" i="1"/>
  <c r="U49" i="1"/>
  <c r="AI26" i="1"/>
  <c r="V49" i="1"/>
  <c r="DG147" i="3"/>
  <c r="DH147" i="3"/>
  <c r="DI147" i="3"/>
  <c r="DJ147" i="3" s="1"/>
  <c r="DF147" i="3"/>
  <c r="CP86" i="1"/>
  <c r="O86" i="1" s="1"/>
  <c r="AG26" i="1"/>
  <c r="T49" i="1"/>
  <c r="CY134" i="1"/>
  <c r="X134" i="1" s="1"/>
  <c r="GM134" i="1" s="1"/>
  <c r="GN134" i="1" s="1"/>
  <c r="CZ134" i="1"/>
  <c r="Y134" i="1" s="1"/>
  <c r="DF100" i="3"/>
  <c r="DH100" i="3"/>
  <c r="DI100" i="3"/>
  <c r="DG100" i="3"/>
  <c r="DJ100" i="3" s="1"/>
  <c r="DG63" i="3"/>
  <c r="DJ63" i="3" s="1"/>
  <c r="DF63" i="3"/>
  <c r="DH63" i="3"/>
  <c r="DI63" i="3"/>
  <c r="DI119" i="3"/>
  <c r="DF119" i="3"/>
  <c r="DG119" i="3"/>
  <c r="DJ119" i="3" s="1"/>
  <c r="DH119" i="3"/>
  <c r="BD120" i="1"/>
  <c r="F172" i="1"/>
  <c r="AT120" i="1"/>
  <c r="F165" i="1"/>
  <c r="DG165" i="3"/>
  <c r="DH165" i="3"/>
  <c r="DI165" i="3"/>
  <c r="DF165" i="3"/>
  <c r="DJ165" i="3" s="1"/>
  <c r="BB179" i="1"/>
  <c r="F208" i="1"/>
  <c r="R193" i="1"/>
  <c r="GK193" i="1" s="1"/>
  <c r="Q193" i="1"/>
  <c r="P193" i="1"/>
  <c r="CP193" i="1" s="1"/>
  <c r="O193" i="1" s="1"/>
  <c r="S193" i="1"/>
  <c r="S145" i="1"/>
  <c r="S230" i="1"/>
  <c r="DH91" i="3"/>
  <c r="DF91" i="3"/>
  <c r="DJ91" i="3" s="1"/>
  <c r="DG91" i="3"/>
  <c r="DI91" i="3"/>
  <c r="BD26" i="1"/>
  <c r="F74" i="1"/>
  <c r="BD268" i="1"/>
  <c r="DI70" i="3"/>
  <c r="DF70" i="3"/>
  <c r="DG70" i="3"/>
  <c r="DJ70" i="3" s="1"/>
  <c r="DH70" i="3"/>
  <c r="DF35" i="3"/>
  <c r="DJ35" i="3" s="1"/>
  <c r="DG35" i="3"/>
  <c r="DI35" i="3"/>
  <c r="DH35" i="3"/>
  <c r="AQ26" i="1"/>
  <c r="F59" i="1"/>
  <c r="DH30" i="3"/>
  <c r="DI30" i="3"/>
  <c r="DF30" i="3"/>
  <c r="DG30" i="3"/>
  <c r="DJ30" i="3" s="1"/>
  <c r="DG48" i="3"/>
  <c r="DH48" i="3"/>
  <c r="DF48" i="3"/>
  <c r="DI48" i="3"/>
  <c r="DJ48" i="3" s="1"/>
  <c r="DF32" i="3"/>
  <c r="DJ32" i="3" s="1"/>
  <c r="DH32" i="3"/>
  <c r="DI32" i="3"/>
  <c r="DG32" i="3"/>
  <c r="DH19" i="3"/>
  <c r="DF19" i="3"/>
  <c r="DJ19" i="3" s="1"/>
  <c r="DG19" i="3"/>
  <c r="DI19" i="3"/>
  <c r="DF44" i="3"/>
  <c r="DJ44" i="3" s="1"/>
  <c r="DH44" i="3"/>
  <c r="DI44" i="3"/>
  <c r="DG44" i="3"/>
  <c r="DH79" i="3"/>
  <c r="DI79" i="3"/>
  <c r="DJ79" i="3" s="1"/>
  <c r="DG79" i="3"/>
  <c r="DF79" i="3"/>
  <c r="DH73" i="3"/>
  <c r="DI73" i="3"/>
  <c r="DF73" i="3"/>
  <c r="DJ73" i="3" s="1"/>
  <c r="DG73" i="3"/>
  <c r="DF21" i="3"/>
  <c r="DG21" i="3"/>
  <c r="DJ21" i="3" s="1"/>
  <c r="DI21" i="3"/>
  <c r="DH21" i="3"/>
  <c r="DF107" i="3"/>
  <c r="DJ107" i="3" s="1"/>
  <c r="DH107" i="3"/>
  <c r="DI107" i="3"/>
  <c r="DG107" i="3"/>
  <c r="DF168" i="3"/>
  <c r="DH168" i="3"/>
  <c r="DG168" i="3"/>
  <c r="DI168" i="3"/>
  <c r="DJ168" i="3" s="1"/>
  <c r="DI117" i="3"/>
  <c r="DF117" i="3"/>
  <c r="DG117" i="3"/>
  <c r="DJ117" i="3" s="1"/>
  <c r="DH117" i="3"/>
  <c r="DG137" i="3"/>
  <c r="DH137" i="3"/>
  <c r="DF137" i="3"/>
  <c r="DJ137" i="3" s="1"/>
  <c r="DI137" i="3"/>
  <c r="GM41" i="1"/>
  <c r="GN41" i="1" s="1"/>
  <c r="DG152" i="3"/>
  <c r="DH152" i="3"/>
  <c r="DF152" i="3"/>
  <c r="DI152" i="3"/>
  <c r="DJ152" i="3" s="1"/>
  <c r="DF3" i="3"/>
  <c r="DH3" i="3"/>
  <c r="DI3" i="3"/>
  <c r="DJ3" i="3" s="1"/>
  <c r="DG3" i="3"/>
  <c r="CP38" i="1"/>
  <c r="O38" i="1" s="1"/>
  <c r="GM38" i="1" s="1"/>
  <c r="GN38" i="1" s="1"/>
  <c r="DG31" i="3"/>
  <c r="DJ31" i="3" s="1"/>
  <c r="DF31" i="3"/>
  <c r="DH31" i="3"/>
  <c r="DI31" i="3"/>
  <c r="DG110" i="3"/>
  <c r="DJ110" i="3" s="1"/>
  <c r="DF110" i="3"/>
  <c r="DH110" i="3"/>
  <c r="DI110" i="3"/>
  <c r="BB26" i="1"/>
  <c r="F62" i="1"/>
  <c r="BB268" i="1"/>
  <c r="DF51" i="3"/>
  <c r="DH51" i="3"/>
  <c r="DI51" i="3"/>
  <c r="DG51" i="3"/>
  <c r="DJ51" i="3" s="1"/>
  <c r="BB81" i="1"/>
  <c r="F101" i="1"/>
  <c r="GM84" i="1"/>
  <c r="GO84" i="1" s="1"/>
  <c r="DG80" i="3"/>
  <c r="DH80" i="3"/>
  <c r="DI80" i="3"/>
  <c r="DF80" i="3"/>
  <c r="DJ80" i="3" s="1"/>
  <c r="CP142" i="1"/>
  <c r="O142" i="1" s="1"/>
  <c r="GM142" i="1" s="1"/>
  <c r="GN142" i="1" s="1"/>
  <c r="CY182" i="1"/>
  <c r="X182" i="1" s="1"/>
  <c r="CZ182" i="1"/>
  <c r="Y182" i="1" s="1"/>
  <c r="AU26" i="1"/>
  <c r="F68" i="1"/>
  <c r="DG96" i="3"/>
  <c r="DH96" i="3"/>
  <c r="DI96" i="3"/>
  <c r="DF96" i="3"/>
  <c r="DJ96" i="3" s="1"/>
  <c r="F105" i="1"/>
  <c r="AS81" i="1"/>
  <c r="DI142" i="3"/>
  <c r="DF142" i="3"/>
  <c r="DH142" i="3"/>
  <c r="DG142" i="3"/>
  <c r="DJ142" i="3" s="1"/>
  <c r="CY133" i="1"/>
  <c r="X133" i="1" s="1"/>
  <c r="GM133" i="1" s="1"/>
  <c r="GN133" i="1" s="1"/>
  <c r="CZ133" i="1"/>
  <c r="Y133" i="1" s="1"/>
  <c r="BB120" i="1"/>
  <c r="F160" i="1"/>
  <c r="DG60" i="3"/>
  <c r="DJ60" i="3" s="1"/>
  <c r="DH60" i="3"/>
  <c r="DI60" i="3"/>
  <c r="DF60" i="3"/>
  <c r="DG112" i="3"/>
  <c r="DF112" i="3"/>
  <c r="DH112" i="3"/>
  <c r="DI112" i="3"/>
  <c r="DJ112" i="3" s="1"/>
  <c r="CG147" i="1"/>
  <c r="GM186" i="1"/>
  <c r="GN186" i="1" s="1"/>
  <c r="U129" i="1"/>
  <c r="V139" i="1"/>
  <c r="W126" i="1"/>
  <c r="CP182" i="1"/>
  <c r="O182" i="1" s="1"/>
  <c r="CP192" i="1"/>
  <c r="O192" i="1" s="1"/>
  <c r="GM192" i="1" s="1"/>
  <c r="GN192" i="1" s="1"/>
  <c r="GX193" i="1"/>
  <c r="CJ195" i="1" s="1"/>
  <c r="AT238" i="1"/>
  <c r="CC227" i="1"/>
  <c r="BD227" i="1"/>
  <c r="F263" i="1"/>
  <c r="V232" i="1"/>
  <c r="T139" i="1"/>
  <c r="GX145" i="1"/>
  <c r="T191" i="1"/>
  <c r="P232" i="1"/>
  <c r="DI153" i="3"/>
  <c r="DF153" i="3"/>
  <c r="DH153" i="3"/>
  <c r="DG153" i="3"/>
  <c r="DJ153" i="3" s="1"/>
  <c r="U193" i="1"/>
  <c r="AH195" i="1" s="1"/>
  <c r="GX236" i="1"/>
  <c r="S236" i="1"/>
  <c r="DH24" i="3"/>
  <c r="DF24" i="3"/>
  <c r="DG24" i="3"/>
  <c r="DI24" i="3"/>
  <c r="DJ24" i="3" s="1"/>
  <c r="DH124" i="3"/>
  <c r="DI124" i="3"/>
  <c r="DF124" i="3"/>
  <c r="DG124" i="3"/>
  <c r="DJ124" i="3" s="1"/>
  <c r="DG108" i="3"/>
  <c r="DF108" i="3"/>
  <c r="DH108" i="3"/>
  <c r="DI108" i="3"/>
  <c r="DJ108" i="3" s="1"/>
  <c r="CZ40" i="1"/>
  <c r="Y40" i="1" s="1"/>
  <c r="AL49" i="1" s="1"/>
  <c r="CY40" i="1"/>
  <c r="X40" i="1" s="1"/>
  <c r="CZ124" i="1"/>
  <c r="Y124" i="1" s="1"/>
  <c r="CY124" i="1"/>
  <c r="X124" i="1" s="1"/>
  <c r="DH39" i="3"/>
  <c r="DI39" i="3"/>
  <c r="DJ39" i="3" s="1"/>
  <c r="DF39" i="3"/>
  <c r="DG39" i="3"/>
  <c r="DH33" i="3"/>
  <c r="DI33" i="3"/>
  <c r="DF33" i="3"/>
  <c r="DJ33" i="3" s="1"/>
  <c r="DG33" i="3"/>
  <c r="DH1" i="3"/>
  <c r="DI1" i="3"/>
  <c r="DJ1" i="3" s="1"/>
  <c r="DF1" i="3"/>
  <c r="DG1" i="3"/>
  <c r="DH27" i="3"/>
  <c r="DF27" i="3"/>
  <c r="DJ27" i="3" s="1"/>
  <c r="DG27" i="3"/>
  <c r="DI27" i="3"/>
  <c r="DH45" i="3"/>
  <c r="DI45" i="3"/>
  <c r="DF45" i="3"/>
  <c r="DJ45" i="3" s="1"/>
  <c r="DG45" i="3"/>
  <c r="DH53" i="3"/>
  <c r="DI53" i="3"/>
  <c r="DJ53" i="3" s="1"/>
  <c r="DG53" i="3"/>
  <c r="DF53" i="3"/>
  <c r="DH103" i="3"/>
  <c r="DF103" i="3"/>
  <c r="DG103" i="3"/>
  <c r="DJ103" i="3" s="1"/>
  <c r="DI103" i="3"/>
  <c r="DI115" i="3"/>
  <c r="DF115" i="3"/>
  <c r="DG115" i="3"/>
  <c r="DJ115" i="3" s="1"/>
  <c r="DH115" i="3"/>
  <c r="DG86" i="3"/>
  <c r="DJ86" i="3" s="1"/>
  <c r="DI86" i="3"/>
  <c r="DF86" i="3"/>
  <c r="DH86" i="3"/>
  <c r="DG131" i="3"/>
  <c r="DJ131" i="3" s="1"/>
  <c r="DH131" i="3"/>
  <c r="DI131" i="3"/>
  <c r="DF131" i="3"/>
  <c r="DI20" i="3"/>
  <c r="DJ20" i="3" s="1"/>
  <c r="DG20" i="3"/>
  <c r="DH20" i="3"/>
  <c r="DF20" i="3"/>
  <c r="DG114" i="3"/>
  <c r="DJ114" i="3" s="1"/>
  <c r="DF114" i="3"/>
  <c r="DH114" i="3"/>
  <c r="DI114" i="3"/>
  <c r="AD49" i="1"/>
  <c r="DF139" i="3"/>
  <c r="DG139" i="3"/>
  <c r="DH139" i="3"/>
  <c r="DI139" i="3"/>
  <c r="DJ139" i="3" s="1"/>
  <c r="DG89" i="3"/>
  <c r="DJ89" i="3" s="1"/>
  <c r="DF89" i="3"/>
  <c r="DH89" i="3"/>
  <c r="DI89" i="3"/>
  <c r="DG74" i="3"/>
  <c r="DH74" i="3"/>
  <c r="DF74" i="3"/>
  <c r="DJ74" i="3" s="1"/>
  <c r="DI74" i="3"/>
  <c r="DG43" i="3"/>
  <c r="DF43" i="3"/>
  <c r="DJ43" i="3" s="1"/>
  <c r="DH43" i="3"/>
  <c r="DI43" i="3"/>
  <c r="GM46" i="1"/>
  <c r="GN46" i="1" s="1"/>
  <c r="DH50" i="3"/>
  <c r="DF50" i="3"/>
  <c r="DG50" i="3"/>
  <c r="DJ50" i="3" s="1"/>
  <c r="DI50" i="3"/>
  <c r="CY85" i="1"/>
  <c r="X85" i="1" s="1"/>
  <c r="GM85" i="1" s="1"/>
  <c r="GO85" i="1" s="1"/>
  <c r="CZ85" i="1"/>
  <c r="Y85" i="1" s="1"/>
  <c r="AF49" i="1"/>
  <c r="CP187" i="1"/>
  <c r="O187" i="1" s="1"/>
  <c r="DG82" i="3"/>
  <c r="DF82" i="3"/>
  <c r="DH82" i="3"/>
  <c r="DI82" i="3"/>
  <c r="DJ82" i="3" s="1"/>
  <c r="T135" i="1"/>
  <c r="AQ81" i="1"/>
  <c r="F98" i="1"/>
  <c r="DF102" i="3"/>
  <c r="DI102" i="3"/>
  <c r="DG102" i="3"/>
  <c r="DJ102" i="3" s="1"/>
  <c r="DH102" i="3"/>
  <c r="DG66" i="3"/>
  <c r="DF66" i="3"/>
  <c r="DJ66" i="3" s="1"/>
  <c r="DH66" i="3"/>
  <c r="DI66" i="3"/>
  <c r="DG65" i="3"/>
  <c r="DH65" i="3"/>
  <c r="DI65" i="3"/>
  <c r="DF65" i="3"/>
  <c r="DJ65" i="3" s="1"/>
  <c r="CY141" i="1"/>
  <c r="X141" i="1" s="1"/>
  <c r="GM141" i="1" s="1"/>
  <c r="GN141" i="1" s="1"/>
  <c r="CZ141" i="1"/>
  <c r="Y141" i="1" s="1"/>
  <c r="CX138" i="3"/>
  <c r="Q184" i="1"/>
  <c r="AD195" i="1" s="1"/>
  <c r="R184" i="1"/>
  <c r="GK184" i="1" s="1"/>
  <c r="T184" i="1"/>
  <c r="AG195" i="1" s="1"/>
  <c r="AO179" i="1"/>
  <c r="F199" i="1"/>
  <c r="U143" i="1"/>
  <c r="AT179" i="1"/>
  <c r="F213" i="1"/>
  <c r="V145" i="1"/>
  <c r="T232" i="1"/>
  <c r="AG238" i="1" s="1"/>
  <c r="W236" i="1"/>
  <c r="DH26" i="3"/>
  <c r="DI26" i="3"/>
  <c r="DF26" i="3"/>
  <c r="DJ26" i="3" s="1"/>
  <c r="DG26" i="3"/>
  <c r="DH22" i="3"/>
  <c r="DI22" i="3"/>
  <c r="DF22" i="3"/>
  <c r="DG22" i="3"/>
  <c r="DJ22" i="3" s="1"/>
  <c r="DG54" i="3"/>
  <c r="DJ54" i="3" s="1"/>
  <c r="DH54" i="3"/>
  <c r="DI54" i="3"/>
  <c r="DF54" i="3"/>
  <c r="DH130" i="3"/>
  <c r="DF130" i="3"/>
  <c r="DG130" i="3"/>
  <c r="DJ130" i="3" s="1"/>
  <c r="DI130" i="3"/>
  <c r="DF158" i="3"/>
  <c r="DJ158" i="3" s="1"/>
  <c r="DH158" i="3"/>
  <c r="DI158" i="3"/>
  <c r="DG158" i="3"/>
  <c r="DG12" i="3"/>
  <c r="DH12" i="3"/>
  <c r="DF12" i="3"/>
  <c r="DI12" i="3"/>
  <c r="DJ12" i="3" s="1"/>
  <c r="DF162" i="3"/>
  <c r="DH162" i="3"/>
  <c r="DI162" i="3"/>
  <c r="DJ162" i="3" s="1"/>
  <c r="DG162" i="3"/>
  <c r="DF11" i="3"/>
  <c r="DG11" i="3"/>
  <c r="DJ11" i="3" s="1"/>
  <c r="DI11" i="3"/>
  <c r="DH11" i="3"/>
  <c r="DF9" i="3"/>
  <c r="DG9" i="3"/>
  <c r="DI9" i="3"/>
  <c r="DJ9" i="3" s="1"/>
  <c r="DH9" i="3"/>
  <c r="DG155" i="3"/>
  <c r="DH155" i="3"/>
  <c r="DF155" i="3"/>
  <c r="DJ155" i="3" s="1"/>
  <c r="DI155" i="3"/>
  <c r="CZ42" i="1"/>
  <c r="Y42" i="1" s="1"/>
  <c r="CY42" i="1"/>
  <c r="X42" i="1" s="1"/>
  <c r="GM42" i="1" s="1"/>
  <c r="GN42" i="1" s="1"/>
  <c r="DF67" i="3"/>
  <c r="DG67" i="3"/>
  <c r="DH67" i="3"/>
  <c r="DI67" i="3"/>
  <c r="DJ67" i="3" s="1"/>
  <c r="DF72" i="3"/>
  <c r="DI72" i="3"/>
  <c r="DG72" i="3"/>
  <c r="DJ72" i="3" s="1"/>
  <c r="DH72" i="3"/>
  <c r="DG42" i="3"/>
  <c r="DH42" i="3"/>
  <c r="DF42" i="3"/>
  <c r="DJ42" i="3" s="1"/>
  <c r="DI42" i="3"/>
  <c r="CY43" i="1"/>
  <c r="X43" i="1" s="1"/>
  <c r="AK49" i="1" s="1"/>
  <c r="CZ43" i="1"/>
  <c r="Y43" i="1" s="1"/>
  <c r="AP81" i="1"/>
  <c r="F97" i="1"/>
  <c r="DF29" i="3"/>
  <c r="DG29" i="3"/>
  <c r="DJ29" i="3" s="1"/>
  <c r="DI29" i="3"/>
  <c r="DH29" i="3"/>
  <c r="DF111" i="3"/>
  <c r="DJ111" i="3" s="1"/>
  <c r="DG111" i="3"/>
  <c r="DH111" i="3"/>
  <c r="DI111" i="3"/>
  <c r="CP40" i="1"/>
  <c r="O40" i="1" s="1"/>
  <c r="GM40" i="1" s="1"/>
  <c r="GN40" i="1" s="1"/>
  <c r="CP32" i="1"/>
  <c r="O32" i="1" s="1"/>
  <c r="GM32" i="1" s="1"/>
  <c r="GN32" i="1" s="1"/>
  <c r="AC88" i="1"/>
  <c r="AP26" i="1"/>
  <c r="F58" i="1"/>
  <c r="CP124" i="1"/>
  <c r="O124" i="1" s="1"/>
  <c r="GM131" i="1"/>
  <c r="GN131" i="1" s="1"/>
  <c r="DF144" i="3"/>
  <c r="DH144" i="3"/>
  <c r="DI144" i="3"/>
  <c r="DG144" i="3"/>
  <c r="DJ144" i="3" s="1"/>
  <c r="DH167" i="3"/>
  <c r="DI167" i="3"/>
  <c r="DG167" i="3"/>
  <c r="DF167" i="3"/>
  <c r="DJ167" i="3" s="1"/>
  <c r="DG106" i="3"/>
  <c r="DF106" i="3"/>
  <c r="DJ106" i="3" s="1"/>
  <c r="DH106" i="3"/>
  <c r="DI106" i="3"/>
  <c r="BZ120" i="1"/>
  <c r="AQ147" i="1"/>
  <c r="AQ268" i="1" s="1"/>
  <c r="DG64" i="3"/>
  <c r="DJ64" i="3" s="1"/>
  <c r="DH64" i="3"/>
  <c r="DI64" i="3"/>
  <c r="DF64" i="3"/>
  <c r="CY189" i="1"/>
  <c r="X189" i="1" s="1"/>
  <c r="GM189" i="1" s="1"/>
  <c r="GN189" i="1" s="1"/>
  <c r="CZ189" i="1"/>
  <c r="Y189" i="1" s="1"/>
  <c r="T143" i="1"/>
  <c r="T86" i="1"/>
  <c r="AG88" i="1" s="1"/>
  <c r="AP120" i="1"/>
  <c r="F156" i="1"/>
  <c r="S135" i="1"/>
  <c r="W187" i="1"/>
  <c r="AJ195" i="1" s="1"/>
  <c r="W143" i="1"/>
  <c r="DF132" i="3"/>
  <c r="DJ132" i="3" s="1"/>
  <c r="DG132" i="3"/>
  <c r="DI132" i="3"/>
  <c r="DH132" i="3"/>
  <c r="V187" i="1"/>
  <c r="AI195" i="1" s="1"/>
  <c r="DF157" i="3"/>
  <c r="DG157" i="3"/>
  <c r="DJ157" i="3" s="1"/>
  <c r="DI157" i="3"/>
  <c r="DH157" i="3"/>
  <c r="AP238" i="1"/>
  <c r="BY227" i="1"/>
  <c r="CI238" i="1"/>
  <c r="CY234" i="1"/>
  <c r="X234" i="1" s="1"/>
  <c r="CZ234" i="1"/>
  <c r="Y234" i="1" s="1"/>
  <c r="AU179" i="1"/>
  <c r="F214" i="1"/>
  <c r="GX232" i="1"/>
  <c r="T187" i="1"/>
  <c r="DG154" i="3"/>
  <c r="DH154" i="3"/>
  <c r="DI154" i="3"/>
  <c r="DF154" i="3"/>
  <c r="DJ154" i="3" s="1"/>
  <c r="CP234" i="1"/>
  <c r="O234" i="1" s="1"/>
  <c r="AQ227" i="1"/>
  <c r="F248" i="1"/>
  <c r="DH34" i="3"/>
  <c r="DF34" i="3"/>
  <c r="DJ34" i="3" s="1"/>
  <c r="DG34" i="3"/>
  <c r="DI34" i="3"/>
  <c r="DI41" i="3"/>
  <c r="DG41" i="3"/>
  <c r="DJ41" i="3" s="1"/>
  <c r="DH41" i="3"/>
  <c r="DF41" i="3"/>
  <c r="DH101" i="3"/>
  <c r="DF101" i="3"/>
  <c r="DG101" i="3"/>
  <c r="DJ101" i="3" s="1"/>
  <c r="DI101" i="3"/>
  <c r="DG141" i="3"/>
  <c r="DJ141" i="3" s="1"/>
  <c r="DH141" i="3"/>
  <c r="DF141" i="3"/>
  <c r="DI141" i="3"/>
  <c r="DI37" i="3"/>
  <c r="DG37" i="3"/>
  <c r="DH37" i="3"/>
  <c r="DF37" i="3"/>
  <c r="DJ37" i="3" s="1"/>
  <c r="DI109" i="3"/>
  <c r="DF109" i="3"/>
  <c r="DG109" i="3"/>
  <c r="DJ109" i="3" s="1"/>
  <c r="DH109" i="3"/>
  <c r="CI26" i="1"/>
  <c r="AZ49" i="1"/>
  <c r="GM144" i="1"/>
  <c r="GN144" i="1" s="1"/>
  <c r="Q145" i="1"/>
  <c r="AD147" i="1" s="1"/>
  <c r="R145" i="1"/>
  <c r="GK145" i="1" s="1"/>
  <c r="T145" i="1"/>
  <c r="V126" i="1"/>
  <c r="AI147" i="1" s="1"/>
  <c r="DF85" i="3"/>
  <c r="DI85" i="3"/>
  <c r="DG85" i="3"/>
  <c r="DJ85" i="3" s="1"/>
  <c r="DH85" i="3"/>
  <c r="DF140" i="3"/>
  <c r="DH140" i="3"/>
  <c r="DI140" i="3"/>
  <c r="DG140" i="3"/>
  <c r="DJ140" i="3" s="1"/>
  <c r="DF59" i="3"/>
  <c r="DG59" i="3"/>
  <c r="DH59" i="3"/>
  <c r="DI59" i="3"/>
  <c r="DJ59" i="3" s="1"/>
  <c r="DI113" i="3"/>
  <c r="DF113" i="3"/>
  <c r="DG113" i="3"/>
  <c r="DJ113" i="3" s="1"/>
  <c r="DH113" i="3"/>
  <c r="DF123" i="3"/>
  <c r="DG123" i="3"/>
  <c r="DH123" i="3"/>
  <c r="DI123" i="3"/>
  <c r="DJ123" i="3" s="1"/>
  <c r="U232" i="1"/>
  <c r="AH238" i="1" s="1"/>
  <c r="Q232" i="1"/>
  <c r="S232" i="1"/>
  <c r="DF129" i="3"/>
  <c r="DG129" i="3"/>
  <c r="DJ129" i="3" s="1"/>
  <c r="DH129" i="3"/>
  <c r="DI129" i="3"/>
  <c r="BC22" i="1"/>
  <c r="F284" i="1"/>
  <c r="BC298" i="1"/>
  <c r="BZ179" i="1"/>
  <c r="AQ195" i="1"/>
  <c r="Q230" i="1"/>
  <c r="AD238" i="1" s="1"/>
  <c r="V230" i="1"/>
  <c r="W230" i="1"/>
  <c r="AJ238" i="1" s="1"/>
  <c r="GX230" i="1"/>
  <c r="CJ238" i="1" s="1"/>
  <c r="R230" i="1"/>
  <c r="AX238" i="1"/>
  <c r="CG227" i="1"/>
  <c r="CP184" i="1"/>
  <c r="O184" i="1" s="1"/>
  <c r="GM184" i="1" s="1"/>
  <c r="GN184" i="1" s="1"/>
  <c r="Q191" i="1"/>
  <c r="CP191" i="1" s="1"/>
  <c r="O191" i="1" s="1"/>
  <c r="R191" i="1"/>
  <c r="GK191" i="1" s="1"/>
  <c r="S191" i="1"/>
  <c r="AF195" i="1" s="1"/>
  <c r="W191" i="1"/>
  <c r="V191" i="1"/>
  <c r="AP179" i="1"/>
  <c r="F204" i="1"/>
  <c r="V236" i="1"/>
  <c r="W195" i="1" l="1"/>
  <c r="AJ179" i="1"/>
  <c r="AH179" i="1"/>
  <c r="U195" i="1"/>
  <c r="AL26" i="1"/>
  <c r="Y49" i="1"/>
  <c r="AD120" i="1"/>
  <c r="Q147" i="1"/>
  <c r="AG179" i="1"/>
  <c r="T195" i="1"/>
  <c r="AH227" i="1"/>
  <c r="U238" i="1"/>
  <c r="AI179" i="1"/>
  <c r="V195" i="1"/>
  <c r="AF179" i="1"/>
  <c r="S195" i="1"/>
  <c r="AQ22" i="1"/>
  <c r="F278" i="1"/>
  <c r="AQ298" i="1"/>
  <c r="AK26" i="1"/>
  <c r="X49" i="1"/>
  <c r="AG227" i="1"/>
  <c r="T238" i="1"/>
  <c r="AD179" i="1"/>
  <c r="Q195" i="1"/>
  <c r="CJ179" i="1"/>
  <c r="BA195" i="1"/>
  <c r="AD81" i="1"/>
  <c r="Q88" i="1"/>
  <c r="Q238" i="1"/>
  <c r="AD227" i="1"/>
  <c r="GM43" i="1"/>
  <c r="GN43" i="1" s="1"/>
  <c r="F247" i="1"/>
  <c r="AP227" i="1"/>
  <c r="AP268" i="1"/>
  <c r="CY236" i="1"/>
  <c r="X236" i="1" s="1"/>
  <c r="CZ236" i="1"/>
  <c r="Y236" i="1" s="1"/>
  <c r="AX147" i="1"/>
  <c r="CG120" i="1"/>
  <c r="CY126" i="1"/>
  <c r="X126" i="1" s="1"/>
  <c r="GM126" i="1" s="1"/>
  <c r="GN126" i="1" s="1"/>
  <c r="CZ126" i="1"/>
  <c r="Y126" i="1" s="1"/>
  <c r="AL147" i="1" s="1"/>
  <c r="AZ120" i="1"/>
  <c r="F158" i="1"/>
  <c r="AU120" i="1"/>
  <c r="F166" i="1"/>
  <c r="CJ147" i="1"/>
  <c r="AX179" i="1"/>
  <c r="F202" i="1"/>
  <c r="CJ227" i="1"/>
  <c r="BA238" i="1"/>
  <c r="AQ179" i="1"/>
  <c r="F205" i="1"/>
  <c r="CY232" i="1"/>
  <c r="X232" i="1" s="1"/>
  <c r="CZ232" i="1"/>
  <c r="Y232" i="1" s="1"/>
  <c r="AC195" i="1"/>
  <c r="BB22" i="1"/>
  <c r="BB298" i="1"/>
  <c r="F281" i="1"/>
  <c r="CZ230" i="1"/>
  <c r="Y230" i="1" s="1"/>
  <c r="CY230" i="1"/>
  <c r="X230" i="1" s="1"/>
  <c r="AL238" i="1"/>
  <c r="U81" i="1"/>
  <c r="F110" i="1"/>
  <c r="F245" i="1"/>
  <c r="AX227" i="1"/>
  <c r="BC18" i="1"/>
  <c r="F314" i="1"/>
  <c r="GM234" i="1"/>
  <c r="GN234" i="1" s="1"/>
  <c r="CE88" i="1"/>
  <c r="CH88" i="1"/>
  <c r="AC81" i="1"/>
  <c r="P88" i="1"/>
  <c r="CF88" i="1"/>
  <c r="DF138" i="3"/>
  <c r="DJ138" i="3" s="1"/>
  <c r="DG138" i="3"/>
  <c r="DI138" i="3"/>
  <c r="DH138" i="3"/>
  <c r="GM182" i="1"/>
  <c r="AB195" i="1"/>
  <c r="BD22" i="1"/>
  <c r="BD298" i="1"/>
  <c r="F293" i="1"/>
  <c r="CZ145" i="1"/>
  <c r="Y145" i="1" s="1"/>
  <c r="CY145" i="1"/>
  <c r="X145" i="1" s="1"/>
  <c r="T26" i="1"/>
  <c r="F70" i="1"/>
  <c r="V26" i="1"/>
  <c r="F72" i="1"/>
  <c r="AK238" i="1"/>
  <c r="CZ129" i="1"/>
  <c r="Y129" i="1" s="1"/>
  <c r="CY129" i="1"/>
  <c r="X129" i="1" s="1"/>
  <c r="CI179" i="1"/>
  <c r="AZ195" i="1"/>
  <c r="CZ187" i="1"/>
  <c r="Y187" i="1" s="1"/>
  <c r="AL195" i="1" s="1"/>
  <c r="CY187" i="1"/>
  <c r="X187" i="1" s="1"/>
  <c r="GM187" i="1" s="1"/>
  <c r="GN187" i="1" s="1"/>
  <c r="AJ81" i="1"/>
  <c r="W88" i="1"/>
  <c r="GM229" i="1"/>
  <c r="AI120" i="1"/>
  <c r="V147" i="1"/>
  <c r="GK230" i="1"/>
  <c r="AE238" i="1"/>
  <c r="CY135" i="1"/>
  <c r="X135" i="1" s="1"/>
  <c r="CZ135" i="1"/>
  <c r="Y135" i="1" s="1"/>
  <c r="AF26" i="1"/>
  <c r="S49" i="1"/>
  <c r="AJ147" i="1"/>
  <c r="CZ193" i="1"/>
  <c r="Y193" i="1" s="1"/>
  <c r="CY193" i="1"/>
  <c r="X193" i="1" s="1"/>
  <c r="GM193" i="1" s="1"/>
  <c r="GN193" i="1" s="1"/>
  <c r="AF238" i="1"/>
  <c r="CP129" i="1"/>
  <c r="O129" i="1" s="1"/>
  <c r="CY139" i="1"/>
  <c r="X139" i="1" s="1"/>
  <c r="GM139" i="1" s="1"/>
  <c r="GN139" i="1" s="1"/>
  <c r="CZ139" i="1"/>
  <c r="Y139" i="1" s="1"/>
  <c r="AG147" i="1"/>
  <c r="AX26" i="1"/>
  <c r="F56" i="1"/>
  <c r="AX268" i="1"/>
  <c r="AO22" i="1"/>
  <c r="F272" i="1"/>
  <c r="AO298" i="1"/>
  <c r="GO83" i="1"/>
  <c r="CP236" i="1"/>
  <c r="O236" i="1" s="1"/>
  <c r="GM236" i="1" s="1"/>
  <c r="GN236" i="1" s="1"/>
  <c r="CP135" i="1"/>
  <c r="O135" i="1" s="1"/>
  <c r="GM135" i="1" s="1"/>
  <c r="GN135" i="1" s="1"/>
  <c r="BA81" i="1"/>
  <c r="F108" i="1"/>
  <c r="U26" i="1"/>
  <c r="F71" i="1"/>
  <c r="AE81" i="1"/>
  <c r="R88" i="1"/>
  <c r="AE195" i="1"/>
  <c r="F95" i="1"/>
  <c r="AX81" i="1"/>
  <c r="AJ227" i="1"/>
  <c r="W238" i="1"/>
  <c r="AZ26" i="1"/>
  <c r="F60" i="1"/>
  <c r="AZ268" i="1"/>
  <c r="CI227" i="1"/>
  <c r="AZ238" i="1"/>
  <c r="AD26" i="1"/>
  <c r="Q49" i="1"/>
  <c r="CY143" i="1"/>
  <c r="X143" i="1" s="1"/>
  <c r="CZ143" i="1"/>
  <c r="Y143" i="1" s="1"/>
  <c r="AH147" i="1"/>
  <c r="CH147" i="1"/>
  <c r="AC120" i="1"/>
  <c r="P147" i="1"/>
  <c r="CE147" i="1"/>
  <c r="CF147" i="1"/>
  <c r="AZ81" i="1"/>
  <c r="F99" i="1"/>
  <c r="AE26" i="1"/>
  <c r="R49" i="1"/>
  <c r="GM190" i="1"/>
  <c r="GN190" i="1" s="1"/>
  <c r="AE147" i="1"/>
  <c r="AI81" i="1"/>
  <c r="V88" i="1"/>
  <c r="AC26" i="1"/>
  <c r="P49" i="1"/>
  <c r="CE49" i="1"/>
  <c r="CF49" i="1"/>
  <c r="CH49" i="1"/>
  <c r="CP145" i="1"/>
  <c r="O145" i="1" s="1"/>
  <c r="AB88" i="1"/>
  <c r="CY191" i="1"/>
  <c r="X191" i="1" s="1"/>
  <c r="GM191" i="1" s="1"/>
  <c r="GN191" i="1" s="1"/>
  <c r="CZ191" i="1"/>
  <c r="Y191" i="1" s="1"/>
  <c r="AI238" i="1"/>
  <c r="T88" i="1"/>
  <c r="AG81" i="1"/>
  <c r="AQ120" i="1"/>
  <c r="F157" i="1"/>
  <c r="GM124" i="1"/>
  <c r="GN124" i="1" s="1"/>
  <c r="AF147" i="1"/>
  <c r="CP232" i="1"/>
  <c r="O232" i="1" s="1"/>
  <c r="AT227" i="1"/>
  <c r="F256" i="1"/>
  <c r="AU268" i="1"/>
  <c r="CP143" i="1"/>
  <c r="O143" i="1" s="1"/>
  <c r="AB147" i="1"/>
  <c r="GM123" i="1"/>
  <c r="CP230" i="1"/>
  <c r="O230" i="1" s="1"/>
  <c r="AC238" i="1"/>
  <c r="CY86" i="1"/>
  <c r="X86" i="1" s="1"/>
  <c r="AK88" i="1" s="1"/>
  <c r="CZ86" i="1"/>
  <c r="Y86" i="1" s="1"/>
  <c r="AL88" i="1" s="1"/>
  <c r="AF88" i="1"/>
  <c r="GM29" i="1"/>
  <c r="AB49" i="1"/>
  <c r="AK81" i="1" l="1"/>
  <c r="X88" i="1"/>
  <c r="AL81" i="1"/>
  <c r="Y88" i="1"/>
  <c r="AL179" i="1"/>
  <c r="Y195" i="1"/>
  <c r="AL120" i="1"/>
  <c r="Y147" i="1"/>
  <c r="AB81" i="1"/>
  <c r="O88" i="1"/>
  <c r="CE120" i="1"/>
  <c r="AV147" i="1"/>
  <c r="S26" i="1"/>
  <c r="F64" i="1"/>
  <c r="AB26" i="1"/>
  <c r="O49" i="1"/>
  <c r="GM145" i="1"/>
  <c r="GN145" i="1" s="1"/>
  <c r="AF81" i="1"/>
  <c r="S88" i="1"/>
  <c r="S268" i="1" s="1"/>
  <c r="AU22" i="1"/>
  <c r="F287" i="1"/>
  <c r="AU298" i="1"/>
  <c r="CF26" i="1"/>
  <c r="AW49" i="1"/>
  <c r="R26" i="1"/>
  <c r="F63" i="1"/>
  <c r="CH120" i="1"/>
  <c r="AY147" i="1"/>
  <c r="F249" i="1"/>
  <c r="AZ227" i="1"/>
  <c r="AF227" i="1"/>
  <c r="S238" i="1"/>
  <c r="BD18" i="1"/>
  <c r="F323" i="1"/>
  <c r="AP22" i="1"/>
  <c r="AP298" i="1"/>
  <c r="F277" i="1"/>
  <c r="G16" i="2" s="1"/>
  <c r="G18" i="2" s="1"/>
  <c r="X26" i="1"/>
  <c r="F75" i="1"/>
  <c r="Y26" i="1"/>
  <c r="F76" i="1"/>
  <c r="Y268" i="1"/>
  <c r="U227" i="1"/>
  <c r="F260" i="1"/>
  <c r="AH120" i="1"/>
  <c r="U147" i="1"/>
  <c r="AE227" i="1"/>
  <c r="R238" i="1"/>
  <c r="BB18" i="1"/>
  <c r="F311" i="1"/>
  <c r="P26" i="1"/>
  <c r="F52" i="1"/>
  <c r="AZ22" i="1"/>
  <c r="AZ298" i="1"/>
  <c r="F279" i="1"/>
  <c r="R81" i="1"/>
  <c r="F102" i="1"/>
  <c r="AZ179" i="1"/>
  <c r="F206" i="1"/>
  <c r="P81" i="1"/>
  <c r="F91" i="1"/>
  <c r="BA179" i="1"/>
  <c r="F215" i="1"/>
  <c r="AQ18" i="1"/>
  <c r="F308" i="1"/>
  <c r="T81" i="1"/>
  <c r="F109" i="1"/>
  <c r="CE26" i="1"/>
  <c r="AV49" i="1"/>
  <c r="AX22" i="1"/>
  <c r="F275" i="1"/>
  <c r="AX298" i="1"/>
  <c r="CF81" i="1"/>
  <c r="AW88" i="1"/>
  <c r="F258" i="1"/>
  <c r="BA227" i="1"/>
  <c r="V238" i="1"/>
  <c r="AI227" i="1"/>
  <c r="GM232" i="1"/>
  <c r="GN232" i="1" s="1"/>
  <c r="AK195" i="1"/>
  <c r="V120" i="1"/>
  <c r="F170" i="1"/>
  <c r="O195" i="1"/>
  <c r="AB179" i="1"/>
  <c r="AC179" i="1"/>
  <c r="CE195" i="1"/>
  <c r="CH195" i="1"/>
  <c r="P195" i="1"/>
  <c r="CF195" i="1"/>
  <c r="AK147" i="1"/>
  <c r="U179" i="1"/>
  <c r="F217" i="1"/>
  <c r="AE179" i="1"/>
  <c r="R195" i="1"/>
  <c r="CE238" i="1"/>
  <c r="CH238" i="1"/>
  <c r="CF238" i="1"/>
  <c r="AC227" i="1"/>
  <c r="P238" i="1"/>
  <c r="GM230" i="1"/>
  <c r="GN230" i="1" s="1"/>
  <c r="AB238" i="1"/>
  <c r="AF120" i="1"/>
  <c r="S147" i="1"/>
  <c r="V81" i="1"/>
  <c r="F111" i="1"/>
  <c r="CF120" i="1"/>
  <c r="AW147" i="1"/>
  <c r="GM86" i="1"/>
  <c r="AG120" i="1"/>
  <c r="T147" i="1"/>
  <c r="T268" i="1" s="1"/>
  <c r="AJ120" i="1"/>
  <c r="W147" i="1"/>
  <c r="GN182" i="1"/>
  <c r="CB195" i="1" s="1"/>
  <c r="CA195" i="1"/>
  <c r="CH81" i="1"/>
  <c r="AY88" i="1"/>
  <c r="F207" i="1"/>
  <c r="Q179" i="1"/>
  <c r="T179" i="1"/>
  <c r="F216" i="1"/>
  <c r="AL227" i="1"/>
  <c r="Y238" i="1"/>
  <c r="CJ120" i="1"/>
  <c r="BA147" i="1"/>
  <c r="AX120" i="1"/>
  <c r="F154" i="1"/>
  <c r="Q227" i="1"/>
  <c r="F250" i="1"/>
  <c r="S179" i="1"/>
  <c r="F210" i="1"/>
  <c r="GN123" i="1"/>
  <c r="CA147" i="1"/>
  <c r="Q26" i="1"/>
  <c r="F61" i="1"/>
  <c r="Q268" i="1"/>
  <c r="AV88" i="1"/>
  <c r="CE81" i="1"/>
  <c r="AB120" i="1"/>
  <c r="O147" i="1"/>
  <c r="P120" i="1"/>
  <c r="F150" i="1"/>
  <c r="W81" i="1"/>
  <c r="F112" i="1"/>
  <c r="W268" i="1"/>
  <c r="AK227" i="1"/>
  <c r="X238" i="1"/>
  <c r="Q81" i="1"/>
  <c r="F100" i="1"/>
  <c r="T227" i="1"/>
  <c r="F259" i="1"/>
  <c r="F159" i="1"/>
  <c r="Q120" i="1"/>
  <c r="W179" i="1"/>
  <c r="F219" i="1"/>
  <c r="W227" i="1"/>
  <c r="F262" i="1"/>
  <c r="GN229" i="1"/>
  <c r="CB238" i="1" s="1"/>
  <c r="CA238" i="1"/>
  <c r="AE120" i="1"/>
  <c r="R147" i="1"/>
  <c r="R268" i="1" s="1"/>
  <c r="AO18" i="1"/>
  <c r="F302" i="1"/>
  <c r="GN29" i="1"/>
  <c r="CB49" i="1" s="1"/>
  <c r="CA49" i="1"/>
  <c r="GM143" i="1"/>
  <c r="GN143" i="1" s="1"/>
  <c r="CH26" i="1"/>
  <c r="AY49" i="1"/>
  <c r="GM129" i="1"/>
  <c r="GN129" i="1" s="1"/>
  <c r="V268" i="1"/>
  <c r="V179" i="1"/>
  <c r="F218" i="1"/>
  <c r="R22" i="1" l="1"/>
  <c r="R298" i="1"/>
  <c r="F282" i="1"/>
  <c r="T22" i="1"/>
  <c r="T298" i="1"/>
  <c r="F289" i="1"/>
  <c r="S22" i="1"/>
  <c r="F283" i="1"/>
  <c r="S298" i="1"/>
  <c r="CA26" i="1"/>
  <c r="AR49" i="1"/>
  <c r="F54" i="1"/>
  <c r="AV26" i="1"/>
  <c r="X227" i="1"/>
  <c r="F264" i="1"/>
  <c r="F265" i="1"/>
  <c r="Y227" i="1"/>
  <c r="CA179" i="1"/>
  <c r="AR195" i="1"/>
  <c r="AW120" i="1"/>
  <c r="F153" i="1"/>
  <c r="F241" i="1"/>
  <c r="P227" i="1"/>
  <c r="O179" i="1"/>
  <c r="F197" i="1"/>
  <c r="AU18" i="1"/>
  <c r="F317" i="1"/>
  <c r="F167" i="1"/>
  <c r="BA120" i="1"/>
  <c r="BA268" i="1"/>
  <c r="V22" i="1"/>
  <c r="V298" i="1"/>
  <c r="F291" i="1"/>
  <c r="CB179" i="1"/>
  <c r="AS195" i="1"/>
  <c r="X147" i="1"/>
  <c r="AK120" i="1"/>
  <c r="F94" i="1"/>
  <c r="AW81" i="1"/>
  <c r="AP18" i="1"/>
  <c r="F307" i="1"/>
  <c r="AY120" i="1"/>
  <c r="F155" i="1"/>
  <c r="Y179" i="1"/>
  <c r="F222" i="1"/>
  <c r="W120" i="1"/>
  <c r="F171" i="1"/>
  <c r="Y22" i="1"/>
  <c r="Y298" i="1"/>
  <c r="F295" i="1"/>
  <c r="W22" i="1"/>
  <c r="F292" i="1"/>
  <c r="W298" i="1"/>
  <c r="CF179" i="1"/>
  <c r="AW195" i="1"/>
  <c r="AY26" i="1"/>
  <c r="F57" i="1"/>
  <c r="Q22" i="1"/>
  <c r="F280" i="1"/>
  <c r="Q298" i="1"/>
  <c r="AY238" i="1"/>
  <c r="CH227" i="1"/>
  <c r="P179" i="1"/>
  <c r="F198" i="1"/>
  <c r="X195" i="1"/>
  <c r="AK179" i="1"/>
  <c r="AX18" i="1"/>
  <c r="F305" i="1"/>
  <c r="S81" i="1"/>
  <c r="F103" i="1"/>
  <c r="AV120" i="1"/>
  <c r="F152" i="1"/>
  <c r="R120" i="1"/>
  <c r="F161" i="1"/>
  <c r="CF227" i="1"/>
  <c r="AW238" i="1"/>
  <c r="CA227" i="1"/>
  <c r="AR238" i="1"/>
  <c r="T120" i="1"/>
  <c r="F168" i="1"/>
  <c r="S120" i="1"/>
  <c r="F162" i="1"/>
  <c r="CE227" i="1"/>
  <c r="AV238" i="1"/>
  <c r="CH179" i="1"/>
  <c r="AY195" i="1"/>
  <c r="AY268" i="1" s="1"/>
  <c r="R227" i="1"/>
  <c r="F252" i="1"/>
  <c r="Y81" i="1"/>
  <c r="F115" i="1"/>
  <c r="AV81" i="1"/>
  <c r="F93" i="1"/>
  <c r="CB227" i="1"/>
  <c r="AS238" i="1"/>
  <c r="R179" i="1"/>
  <c r="F209" i="1"/>
  <c r="CE179" i="1"/>
  <c r="AV195" i="1"/>
  <c r="AZ18" i="1"/>
  <c r="F309" i="1"/>
  <c r="S227" i="1"/>
  <c r="F253" i="1"/>
  <c r="O81" i="1"/>
  <c r="F90" i="1"/>
  <c r="AB227" i="1"/>
  <c r="O238" i="1"/>
  <c r="O268" i="1" s="1"/>
  <c r="F261" i="1"/>
  <c r="V227" i="1"/>
  <c r="O26" i="1"/>
  <c r="F51" i="1"/>
  <c r="X81" i="1"/>
  <c r="F114" i="1"/>
  <c r="CA120" i="1"/>
  <c r="AR147" i="1"/>
  <c r="AY81" i="1"/>
  <c r="F96" i="1"/>
  <c r="F169" i="1"/>
  <c r="U120" i="1"/>
  <c r="U268" i="1"/>
  <c r="AW26" i="1"/>
  <c r="F55" i="1"/>
  <c r="AW268" i="1"/>
  <c r="CB26" i="1"/>
  <c r="AS49" i="1"/>
  <c r="O120" i="1"/>
  <c r="F149" i="1"/>
  <c r="CB147" i="1"/>
  <c r="GO86" i="1"/>
  <c r="CC88" i="1" s="1"/>
  <c r="CA88" i="1"/>
  <c r="P268" i="1"/>
  <c r="Y120" i="1"/>
  <c r="F174" i="1"/>
  <c r="AY22" i="1" l="1"/>
  <c r="F276" i="1"/>
  <c r="AY298" i="1"/>
  <c r="O22" i="1"/>
  <c r="F270" i="1"/>
  <c r="O298" i="1"/>
  <c r="F200" i="1"/>
  <c r="AV179" i="1"/>
  <c r="AS227" i="1"/>
  <c r="F255" i="1"/>
  <c r="AR227" i="1"/>
  <c r="F266" i="1"/>
  <c r="AV227" i="1"/>
  <c r="F243" i="1"/>
  <c r="AW227" i="1"/>
  <c r="F244" i="1"/>
  <c r="Q18" i="1"/>
  <c r="F310" i="1"/>
  <c r="W18" i="1"/>
  <c r="F322" i="1"/>
  <c r="BA22" i="1"/>
  <c r="F288" i="1"/>
  <c r="H16" i="2" s="1"/>
  <c r="H18" i="2" s="1"/>
  <c r="BA298" i="1"/>
  <c r="J16" i="2"/>
  <c r="J18" i="2" s="1"/>
  <c r="P22" i="1"/>
  <c r="P298" i="1"/>
  <c r="F271" i="1"/>
  <c r="AW22" i="1"/>
  <c r="AW298" i="1"/>
  <c r="F274" i="1"/>
  <c r="AR120" i="1"/>
  <c r="F175" i="1"/>
  <c r="AV268" i="1"/>
  <c r="X120" i="1"/>
  <c r="F173" i="1"/>
  <c r="CC81" i="1"/>
  <c r="AT88" i="1"/>
  <c r="X179" i="1"/>
  <c r="F221" i="1"/>
  <c r="AS179" i="1"/>
  <c r="F212" i="1"/>
  <c r="F223" i="1"/>
  <c r="AR179" i="1"/>
  <c r="T18" i="1"/>
  <c r="F319" i="1"/>
  <c r="CB120" i="1"/>
  <c r="AS147" i="1"/>
  <c r="U22" i="1"/>
  <c r="U298" i="1"/>
  <c r="F290" i="1"/>
  <c r="Y18" i="1"/>
  <c r="F325" i="1"/>
  <c r="AR26" i="1"/>
  <c r="F77" i="1"/>
  <c r="AR268" i="1"/>
  <c r="CA81" i="1"/>
  <c r="AR88" i="1"/>
  <c r="O227" i="1"/>
  <c r="F240" i="1"/>
  <c r="AY179" i="1"/>
  <c r="F203" i="1"/>
  <c r="AW179" i="1"/>
  <c r="F201" i="1"/>
  <c r="V18" i="1"/>
  <c r="F321" i="1"/>
  <c r="X268" i="1"/>
  <c r="R18" i="1"/>
  <c r="F312" i="1"/>
  <c r="AS26" i="1"/>
  <c r="F66" i="1"/>
  <c r="AS268" i="1"/>
  <c r="AY227" i="1"/>
  <c r="F246" i="1"/>
  <c r="S18" i="1"/>
  <c r="F313" i="1"/>
  <c r="AR22" i="1" l="1"/>
  <c r="AR298" i="1"/>
  <c r="F296" i="1"/>
  <c r="AS120" i="1"/>
  <c r="F164" i="1"/>
  <c r="BA18" i="1"/>
  <c r="F318" i="1"/>
  <c r="O18" i="1"/>
  <c r="F300" i="1"/>
  <c r="AT81" i="1"/>
  <c r="F106" i="1"/>
  <c r="AT268" i="1"/>
  <c r="AW18" i="1"/>
  <c r="F304" i="1"/>
  <c r="AS22" i="1"/>
  <c r="AS298" i="1"/>
  <c r="F285" i="1"/>
  <c r="E16" i="2" s="1"/>
  <c r="AY18" i="1"/>
  <c r="F306" i="1"/>
  <c r="P18" i="1"/>
  <c r="F301" i="1"/>
  <c r="X22" i="1"/>
  <c r="X298" i="1"/>
  <c r="F294" i="1"/>
  <c r="AR81" i="1"/>
  <c r="F116" i="1"/>
  <c r="U18" i="1"/>
  <c r="F320" i="1"/>
  <c r="AV22" i="1"/>
  <c r="AV298" i="1"/>
  <c r="F273" i="1"/>
  <c r="AS18" i="1" l="1"/>
  <c r="F315" i="1"/>
  <c r="X18" i="1"/>
  <c r="F324" i="1"/>
  <c r="AV18" i="1"/>
  <c r="F303" i="1"/>
  <c r="AT22" i="1"/>
  <c r="AT298" i="1"/>
  <c r="F286" i="1"/>
  <c r="F16" i="2" s="1"/>
  <c r="F18" i="2" s="1"/>
  <c r="AR18" i="1"/>
  <c r="F326" i="1"/>
  <c r="I16" i="2"/>
  <c r="I18" i="2" s="1"/>
  <c r="E18" i="2"/>
  <c r="AT18" i="1" l="1"/>
  <c r="F316" i="1"/>
</calcChain>
</file>

<file path=xl/sharedStrings.xml><?xml version="1.0" encoding="utf-8"?>
<sst xmlns="http://schemas.openxmlformats.org/spreadsheetml/2006/main" count="8033" uniqueCount="626">
  <si>
    <t>Smeta.RU  (495) 974-1589</t>
  </si>
  <si>
    <t>_PS_</t>
  </si>
  <si>
    <t>Smeta.RU</t>
  </si>
  <si>
    <t/>
  </si>
  <si>
    <t>02-01-02</t>
  </si>
  <si>
    <t>02-01-02 Строительство  4 ПКЛ 10 кВ в траншее в трубах</t>
  </si>
  <si>
    <t>СК-60/24</t>
  </si>
  <si>
    <t>Пироженкова К.Ю.</t>
  </si>
  <si>
    <t>Сметные нормы списания</t>
  </si>
  <si>
    <t>Коды ОКП для ТСН-2001 МГЭ Дополнение 75</t>
  </si>
  <si>
    <t>ТСН-2001 (МГЭ) Доп 75 -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</si>
  <si>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</si>
  <si>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</si>
  <si>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</si>
  <si>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</si>
  <si>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</si>
  <si>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Строительство КЛ 10 кВ в траншее в трубах</t>
  </si>
  <si>
    <t>Новый раздел</t>
  </si>
  <si>
    <t>Строительные работы</t>
  </si>
  <si>
    <t>Шурфы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</si>
  <si>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</si>
  <si>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</si>
  <si>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</si>
  <si>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</si>
  <si>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</si>
  <si>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Поправка:  Наименование: Поправка: Сб.3-1.т.3.1.п.3.1.38_03.01.01.11.008 Наименование: При разработке грунта в местах, находящихся на расстоянии до 1 м от незащищенных кабелей</t>
  </si>
  <si>
    <t>*1</t>
  </si>
  <si>
    <t>*1,1)*1</t>
  </si>
  <si>
    <t>*1,1)*1,3</t>
  </si>
  <si>
    <t>ТСН-2001.3-1. 1-49...1-55</t>
  </si>
  <si>
    <t>ТСН-2001.3-1-15</t>
  </si>
  <si>
    <t>Поправка: Поправка: Сб.3-1.т.3.1.п.3.1.38_03.01.01.11.008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</si>
  <si>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</si>
  <si>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</si>
  <si>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</si>
  <si>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</si>
  <si>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</t>
  </si>
  <si>
    <t>Поправка: О.П. п.3.4.30.в</t>
  </si>
  <si>
    <t>Разработка</t>
  </si>
  <si>
    <t>3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</si>
  <si>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</si>
  <si>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</si>
  <si>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</si>
  <si>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</si>
  <si>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</si>
  <si>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4</t>
  </si>
  <si>
    <t>3.1-3-2</t>
  </si>
  <si>
    <t>Разработка грунта в отвал экскаваторами с ковшом вместимостью 0,25 м3 группа грунтов 1-3</t>
  </si>
  <si>
    <t>ТСН-2001.3 Доп. 68, Сб. 1, т. 3, поз. 2</t>
  </si>
  <si>
    <t>5</t>
  </si>
  <si>
    <t>Засыпка</t>
  </si>
  <si>
    <t>6</t>
  </si>
  <si>
    <t>7</t>
  </si>
  <si>
    <t>Поправка:  Наименование: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</si>
  <si>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*1,1)*0,9</t>
  </si>
  <si>
    <t>*1,1)*0,5</t>
  </si>
  <si>
    <t>Поправка: Поправка: Сб.3-1.т.3.1.п.3.1.13_03.01.01.22.001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</si>
  <si>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</si>
  <si>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</si>
  <si>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</si>
  <si>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</si>
  <si>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</si>
  <si>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</si>
  <si>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</si>
  <si>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9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</si>
  <si>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</si>
  <si>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</si>
  <si>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</si>
  <si>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 Доп. 74, Сб. 34, т. 17, поз. 4</t>
  </si>
  <si>
    <t>ТСН-2001.3-34. 34-17...34-28</t>
  </si>
  <si>
    <t>ТСН-2001.3-34-6</t>
  </si>
  <si>
    <t>10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</si>
  <si>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</si>
  <si>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</si>
  <si>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</si>
  <si>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70, Р. 12, о. 3, поз. 25</t>
  </si>
  <si>
    <t>Материалы строительные</t>
  </si>
  <si>
    <t>ТСН-2001.1 Материалы строительные</t>
  </si>
  <si>
    <t>ТСН-2001.1-1</t>
  </si>
  <si>
    <t>11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</si>
  <si>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</si>
  <si>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</si>
  <si>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</si>
  <si>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12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</si>
  <si>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</si>
  <si>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</si>
  <si>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</si>
  <si>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</si>
  <si>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</si>
  <si>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</si>
  <si>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13</t>
  </si>
  <si>
    <t>3.34-55-6</t>
  </si>
  <si>
    <t>Добавлять на каждую последующую трубу к позиции 3.34-55-5</t>
  </si>
  <si>
    <t>ТСН-2001.3 Доп. 68, Сб. 34, т. 55, поз. 6</t>
  </si>
  <si>
    <t>14</t>
  </si>
  <si>
    <t>Прайс-лист от 06.06.2024 г.</t>
  </si>
  <si>
    <t>Труба "ЭЛЕКТРОПАЙП ПРО" 160/120*8 SN12 (F4)</t>
  </si>
  <si>
    <t>Материалы</t>
  </si>
  <si>
    <t>Материалы, изделия и конструкции</t>
  </si>
  <si>
    <t>[1 150 /  9,8] +  2% Заг.скл</t>
  </si>
  <si>
    <t>0</t>
  </si>
  <si>
    <t>15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</si>
  <si>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</si>
  <si>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</si>
  <si>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</si>
  <si>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</si>
  <si>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16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</si>
  <si>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</si>
  <si>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</si>
  <si>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</si>
  <si>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</si>
  <si>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17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</si>
  <si>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</si>
  <si>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</si>
  <si>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</si>
  <si>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</si>
  <si>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</si>
  <si>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</si>
  <si>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</si>
  <si>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</si>
  <si>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</si>
  <si>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</si>
  <si>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</si>
  <si>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</si>
  <si>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</si>
  <si>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</si>
  <si>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</si>
  <si>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</si>
  <si>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</si>
  <si>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</si>
  <si>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</si>
  <si>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</si>
  <si>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</si>
  <si>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</si>
  <si>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</si>
  <si>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</si>
  <si>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</si>
  <si>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</si>
  <si>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</si>
  <si>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</si>
  <si>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</si>
  <si>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</si>
  <si>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</si>
  <si>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</si>
  <si>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</si>
  <si>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</si>
  <si>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</si>
  <si>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</si>
  <si>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</si>
  <si>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</si>
  <si>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</si>
  <si>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</si>
  <si>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</si>
  <si>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</si>
  <si>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</si>
  <si>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</si>
  <si>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</si>
  <si>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</si>
  <si>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</si>
  <si>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</si>
  <si>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</si>
  <si>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</si>
  <si>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</si>
  <si>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</si>
  <si>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</si>
  <si>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</si>
  <si>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</si>
  <si>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</si>
  <si>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</si>
  <si>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</si>
  <si>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</si>
  <si>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</si>
  <si>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</si>
  <si>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18</t>
  </si>
  <si>
    <t>4.8-80-5</t>
  </si>
  <si>
    <t>Прокладка кабеля напряжением до 35 кВ в проложенных трубах, блоках и коробах, при массе 1 м до 9 кг</t>
  </si>
  <si>
    <t>100 М КАБЕЛЯ</t>
  </si>
  <si>
    <t>ТСН-2001.4 Доп. 69, Сб. 8, т. 80, поз. 5</t>
  </si>
  <si>
    <t>Монтаж оборудования</t>
  </si>
  <si>
    <t>ТСН-2001.4-8. 8-73...8-80</t>
  </si>
  <si>
    <t>ТСН-2001.4-8-3</t>
  </si>
  <si>
    <t>19</t>
  </si>
  <si>
    <t>1.23-7-524</t>
  </si>
  <si>
    <t>Кабель силовой с алюминиевыми жилами с пропитанной бумажной изоляцией в свинцовой оболочке, броня из стальных оцинкованных лент, марка АСБл, напряжение 10000 В, число жил и сечение 3х240 мм2</t>
  </si>
  <si>
    <t>км</t>
  </si>
  <si>
    <t>ТСН-2001.1 Доп. 73, Р. 23, о. 7, поз. 524</t>
  </si>
  <si>
    <t>Материалы монтажные</t>
  </si>
  <si>
    <t>ТСН-2001.1 Материалы монтажные</t>
  </si>
  <si>
    <t>ТСН-2001.1-2</t>
  </si>
  <si>
    <t>20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</si>
  <si>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</si>
  <si>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</si>
  <si>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</si>
  <si>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</si>
  <si>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</si>
  <si>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</si>
  <si>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20,1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</si>
  <si>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</si>
  <si>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</si>
  <si>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</si>
  <si>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</si>
  <si>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Дорожное покрытие (Sверх= 106 м2, Sниж=  4,5 м2)</t>
  </si>
  <si>
    <t>Разборка</t>
  </si>
  <si>
    <t>21</t>
  </si>
  <si>
    <t>6.68-51-4</t>
  </si>
  <si>
    <t>Разборка покрытий и оснований асфальтобетонных</t>
  </si>
  <si>
    <t>100 м3 конструкций</t>
  </si>
  <si>
    <t>ТСН-2001.6 Доп. 68, Сб. 68, т. 51, поз. 4</t>
  </si>
  <si>
    <t>Ремонтно-строительные работы</t>
  </si>
  <si>
    <t>ТСН-2001.6-68. 68-51...68-53</t>
  </si>
  <si>
    <t>ТСН-2001.6-68-21</t>
  </si>
  <si>
    <t>22</t>
  </si>
  <si>
    <t>6.68-51-5</t>
  </si>
  <si>
    <t>Разборка покрытий и оснований цементобетонных</t>
  </si>
  <si>
    <t>ТСН-2001.6 Доп. 68, Сб. 68, т. 51, поз. 5</t>
  </si>
  <si>
    <t>23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</si>
  <si>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</si>
  <si>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</si>
  <si>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</si>
  <si>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</si>
  <si>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24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</si>
  <si>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</si>
  <si>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</si>
  <si>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</si>
  <si>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</si>
  <si>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</si>
  <si>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</si>
  <si>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Восстановление</t>
  </si>
  <si>
    <t>25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</si>
  <si>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</si>
  <si>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</si>
  <si>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</si>
  <si>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</si>
  <si>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</si>
  <si>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</si>
  <si>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25,1</t>
  </si>
  <si>
    <t>26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</si>
  <si>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</si>
  <si>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</si>
  <si>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</si>
  <si>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</si>
  <si>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</si>
  <si>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</si>
  <si>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26,1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</si>
  <si>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</si>
  <si>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</si>
  <si>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</si>
  <si>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27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</si>
  <si>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</si>
  <si>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</si>
  <si>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</si>
  <si>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27,1</t>
  </si>
  <si>
    <t>28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</si>
  <si>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</si>
  <si>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</si>
  <si>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</si>
  <si>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69, Сб. 27, т. 42, поз. 1</t>
  </si>
  <si>
    <t>ТСН-2001.3-27. 27-42...27-46</t>
  </si>
  <si>
    <t>ТСН-2001.3-27-13</t>
  </si>
  <si>
    <t>28,1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</si>
  <si>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</si>
  <si>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</si>
  <si>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</si>
  <si>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</si>
  <si>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29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</si>
  <si>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</si>
  <si>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</si>
  <si>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</si>
  <si>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*3</t>
  </si>
  <si>
    <t>*1,1*3</t>
  </si>
  <si>
    <t>29,1</t>
  </si>
  <si>
    <t>30</t>
  </si>
  <si>
    <t>30,1</t>
  </si>
  <si>
    <t>31</t>
  </si>
  <si>
    <t>*2</t>
  </si>
  <si>
    <t>*1,1*2</t>
  </si>
  <si>
    <t>31,1</t>
  </si>
  <si>
    <t>32</t>
  </si>
  <si>
    <t>32,1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</si>
  <si>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</si>
  <si>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</si>
  <si>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</si>
  <si>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33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</si>
  <si>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</si>
  <si>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</si>
  <si>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</si>
  <si>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75, Сб. 27, т. 26, поз. 1</t>
  </si>
  <si>
    <t>ТСН-2001.3-27. 27-26-1</t>
  </si>
  <si>
    <t>ТСН-2001.3-27-3</t>
  </si>
  <si>
    <t>33,1</t>
  </si>
  <si>
    <t>1.5-3-40</t>
  </si>
  <si>
    <t>Камень бетонный бортовой, типа БР 100.30.15</t>
  </si>
  <si>
    <t>ТСН-2001.1 Доп. 67, Р. 5, о. 3, поз. 40</t>
  </si>
  <si>
    <t>Тротуар  (Sв.с.=525 м2, Sн.с.= 86,7м2)</t>
  </si>
  <si>
    <t>34</t>
  </si>
  <si>
    <t>35</t>
  </si>
  <si>
    <t>6.68-51-2</t>
  </si>
  <si>
    <t>Разборка покрытий и оснований щебеночных</t>
  </si>
  <si>
    <t>ТСН-2001.6 Доп. 68, Сб. 68, т. 51, поз. 2</t>
  </si>
  <si>
    <t>36</t>
  </si>
  <si>
    <t>37</t>
  </si>
  <si>
    <t>37,1</t>
  </si>
  <si>
    <t>Песок природный для строительных работ</t>
  </si>
  <si>
    <t>38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</si>
  <si>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</si>
  <si>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</si>
  <si>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</si>
  <si>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68, Сб. 27, т. 48, поз. 1</t>
  </si>
  <si>
    <t>ТСН-2001.3-27. 27-48</t>
  </si>
  <si>
    <t>ТСН-2001.3-27-15</t>
  </si>
  <si>
    <t>38,1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</si>
  <si>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</si>
  <si>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</si>
  <si>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</si>
  <si>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39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</si>
  <si>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</si>
  <si>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</si>
  <si>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</si>
  <si>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</si>
  <si>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</si>
  <si>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39,1</t>
  </si>
  <si>
    <t>*1,33</t>
  </si>
  <si>
    <t>40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</si>
  <si>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</si>
  <si>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</si>
  <si>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</si>
  <si>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40,1</t>
  </si>
  <si>
    <t>1.3-3-10</t>
  </si>
  <si>
    <t>Смесь асфальтобетонная дорожная, горячая, песчаная, тип Г</t>
  </si>
  <si>
    <t>ТСН-2001.1 Доп. 67, Р. 3, о. 3, поз. 10</t>
  </si>
  <si>
    <t>Газон (S=1237,5  м2)</t>
  </si>
  <si>
    <t>41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</si>
  <si>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</si>
  <si>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</si>
  <si>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100 м2</t>
  </si>
  <si>
    <t>ТСН-2001.3. Доп. 1-42. Сб. 47, т. 26, поз. 4</t>
  </si>
  <si>
    <t>ТСН-2001.3-47. 47-23...47-33</t>
  </si>
  <si>
    <t>ТСН-2001.3-47-4</t>
  </si>
  <si>
    <t>41,1</t>
  </si>
  <si>
    <t>1.4-6-1</t>
  </si>
  <si>
    <t>Земля растительная</t>
  </si>
  <si>
    <t>ТСН-2001.1. Доп. 1-42. Р. 4, о. 6, поз. 1</t>
  </si>
  <si>
    <t>42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</si>
  <si>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</si>
  <si>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</si>
  <si>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</si>
  <si>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42,1</t>
  </si>
  <si>
    <t>43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</si>
  <si>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</si>
  <si>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</si>
  <si>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</si>
  <si>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43,1</t>
  </si>
  <si>
    <t>44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</si>
  <si>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</si>
  <si>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</si>
  <si>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</si>
  <si>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44,1</t>
  </si>
  <si>
    <t>1.4-6-6</t>
  </si>
  <si>
    <t>Семена (смесь универсальная) газонных трав</t>
  </si>
  <si>
    <t>кг</t>
  </si>
  <si>
    <t>ТСН-2001.1. Доп. 1-42. Р. 4, о. 6, поз. 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</si>
  <si>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</si>
  <si>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</si>
  <si>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</si>
  <si>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</si>
  <si>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</si>
  <si>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</si>
  <si>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МГЭ, строительство</t>
  </si>
  <si>
    <t>214</t>
  </si>
  <si>
    <t>_OBSM_</t>
  </si>
  <si>
    <t>9999990008</t>
  </si>
  <si>
    <t>Трудозатраты рабочих</t>
  </si>
  <si>
    <t>чел.-ч.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</si>
  <si>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</si>
  <si>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</si>
  <si>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</si>
  <si>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маш.-ч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</si>
  <si>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</si>
  <si>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</si>
  <si>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</si>
  <si>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</si>
  <si>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</si>
  <si>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</si>
  <si>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</si>
  <si>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</si>
  <si>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</si>
  <si>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1.1-1-235</t>
  </si>
  <si>
    <t>ТСН-2001.1 Доп. 70,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</si>
  <si>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</si>
  <si>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</si>
  <si>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</si>
  <si>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</si>
  <si>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1.12-5-115</t>
  </si>
  <si>
    <t>ТСН-2001.1 Доп. 67, Р. 12, о. 5, поз. 115</t>
  </si>
  <si>
    <t>Муфта из полиэтилена, диаметр 100 мм</t>
  </si>
  <si>
    <t>10 шт.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</si>
  <si>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</si>
  <si>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</si>
  <si>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</si>
  <si>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</si>
  <si>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</si>
  <si>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</si>
  <si>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</si>
  <si>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</si>
  <si>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</si>
  <si>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</si>
  <si>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</si>
  <si>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</si>
  <si>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</si>
  <si>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</si>
  <si>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</si>
  <si>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</si>
  <si>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</si>
  <si>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</si>
  <si>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</si>
  <si>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</si>
  <si>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</si>
  <si>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</si>
  <si>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</si>
  <si>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</si>
  <si>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</si>
  <si>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</si>
  <si>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</si>
  <si>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</si>
  <si>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</si>
  <si>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</si>
  <si>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</si>
  <si>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</si>
  <si>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</si>
  <si>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</si>
  <si>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</si>
  <si>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</si>
  <si>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</si>
  <si>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</si>
  <si>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</si>
  <si>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</si>
  <si>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</si>
  <si>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</si>
  <si>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</si>
  <si>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</si>
  <si>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</si>
  <si>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</si>
  <si>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</si>
  <si>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</si>
  <si>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</si>
  <si>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</si>
  <si>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</si>
  <si>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</si>
  <si>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</si>
  <si>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</si>
  <si>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</si>
  <si>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</si>
  <si>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1.1-1-2613</t>
  </si>
  <si>
    <t>ТСН-2001.1 Доп. 56, Р. 1, о. 1, поз. 2613</t>
  </si>
  <si>
    <t>Пропан-бутан, сжиженный газ</t>
  </si>
  <si>
    <t>1.1-2-158</t>
  </si>
  <si>
    <t>ТСН-2001.1 Доп. 73, Р. 1, о. 2, поз. 158</t>
  </si>
  <si>
    <t>Бензин авиационный, марка Б-70</t>
  </si>
  <si>
    <t>л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</si>
  <si>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</si>
  <si>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</si>
  <si>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</si>
  <si>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</si>
  <si>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</si>
  <si>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</si>
  <si>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</si>
  <si>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</si>
  <si>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</si>
  <si>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</si>
  <si>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</si>
  <si>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</si>
  <si>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</si>
  <si>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</si>
  <si>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</si>
  <si>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</si>
  <si>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</si>
  <si>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</si>
  <si>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</si>
  <si>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</si>
  <si>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</si>
  <si>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</si>
  <si>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</si>
  <si>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</si>
  <si>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</si>
  <si>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</si>
  <si>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</si>
  <si>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</si>
  <si>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</si>
  <si>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</si>
  <si>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</si>
  <si>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</si>
  <si>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</si>
  <si>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</si>
  <si>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</si>
  <si>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</si>
  <si>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</si>
  <si>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</si>
  <si>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</si>
  <si>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</si>
  <si>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</si>
  <si>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</si>
  <si>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</si>
  <si>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</si>
  <si>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</si>
  <si>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</si>
  <si>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</si>
  <si>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</si>
  <si>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</si>
  <si>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</si>
  <si>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</si>
  <si>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</si>
  <si>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</si>
  <si>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</si>
  <si>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</si>
  <si>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</si>
  <si>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</si>
  <si>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</si>
  <si>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</si>
  <si>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</si>
  <si>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</si>
  <si>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</si>
  <si>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</si>
  <si>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</si>
  <si>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</si>
  <si>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</si>
  <si>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</si>
  <si>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</si>
  <si>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</si>
  <si>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</si>
  <si>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</si>
  <si>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67, Р. 3, о. 2, поз. 5</t>
  </si>
  <si>
    <t>Раствор цементный, марка М100</t>
  </si>
  <si>
    <t>1.1-1-46</t>
  </si>
  <si>
    <t>ТСН-2001.1 Доп. 70, Р. 1, о. 1, поз. 46</t>
  </si>
  <si>
    <t>Битум нефтяной дорожный жидкий, марка МГ, СГ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</si>
  <si>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</si>
  <si>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</si>
  <si>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</si>
  <si>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</si>
  <si>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</si>
  <si>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</si>
  <si>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2248110000</t>
  </si>
  <si>
    <t>Трубы из полиэтилена для кабельной канализации</t>
  </si>
  <si>
    <t>3500000000</t>
  </si>
  <si>
    <t>Кабели напряжением до 35 кВ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</si>
  <si>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</si>
  <si>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</si>
  <si>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</si>
  <si>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</si>
  <si>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5711400000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</si>
  <si>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</si>
  <si>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</si>
  <si>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</si>
  <si>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</si>
  <si>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5745010000</t>
  </si>
  <si>
    <t>Смеси бетонные, БСГ, тяжелого бетона</t>
  </si>
  <si>
    <t>5898320000</t>
  </si>
  <si>
    <t>Камни бортовые</t>
  </si>
  <si>
    <t>5711910000</t>
  </si>
  <si>
    <t>Щебень из природного камня</t>
  </si>
  <si>
    <t>9797020000</t>
  </si>
  <si>
    <t>9749950000</t>
  </si>
  <si>
    <t>Семена газонных трав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</si>
  <si>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</si>
  <si>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</si>
  <si>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</si>
  <si>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</si>
  <si>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</si>
  <si>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</si>
  <si>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</si>
  <si>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</si>
  <si>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</si>
  <si>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</si>
  <si>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</si>
  <si>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</si>
  <si>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</si>
  <si>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</si>
  <si>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</si>
  <si>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</si>
  <si>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</si>
  <si>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</si>
  <si>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</si>
  <si>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</si>
  <si>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</si>
  <si>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</si>
  <si>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</si>
  <si>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</si>
  <si>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</si>
  <si>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</si>
  <si>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</si>
  <si>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</si>
  <si>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</si>
  <si>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</si>
  <si>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</si>
  <si>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</si>
  <si>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</si>
  <si>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</si>
  <si>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</si>
  <si>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</si>
  <si>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</si>
  <si>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02-01-02 Строительство  4 ПКЛ 10 кВ в траншее в трубах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</si>
  <si>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</si>
  <si>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МГЭ, строительство №214 январь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</si>
  <si>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</si>
  <si>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</si>
  <si>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</si>
  <si>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</si>
  <si>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</si>
  <si>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</si>
  <si>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</si>
  <si>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</si>
  <si>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</si>
  <si>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</si>
  <si>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>МР</t>
  </si>
  <si>
    <r>
      <t>Труба "ЭЛЕКТРОПАЙП ПРО" 160/120*8 SN12 (F4)</t>
    </r>
    <r>
      <rPr>
        <i/>
        <sz val="10"/>
        <rFont val="Arial"/>
        <family val="2"/>
        <charset val="204"/>
      </rPr>
      <t xml:space="preserve">
119,70 = [1 150 /  9,8] +  2% Заг.скл</t>
    </r>
  </si>
  <si>
    <t xml:space="preserve">   Итого по ТСН-2001.16</t>
  </si>
  <si>
    <t xml:space="preserve">   Итого возвратных сумм</t>
  </si>
  <si>
    <t>к нр *3</t>
  </si>
  <si>
    <t>к нр *2</t>
  </si>
  <si>
    <t>к нр *1,33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</si>
  <si>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</si>
  <si>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</si>
  <si>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</si>
  <si>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</si>
  <si>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Реконструкция 4ПКЛ-10кВ направлением ПС 110/10кВ № 397 Семеновская с.2 - РП-10кВ № 11182Б, ПС 110/10кВ № 397 Семеновская с.2 - РП-10кВ № 11182 Г, ПС 110/10кВ № 397 Семеновская с.2 - РП-10кВ № 11182 Г, ПС 110/10кВ №397 Семеновская с.2 - РП-10кВ № 11182 А, в т.ч. ПИР: г.Москва, Нахимовский проспект для нужд МКС - филиала ПАО "Россети Московский регион". </t>
  </si>
  <si>
    <t xml:space="preserve"> Строительство  4 ПКЛ 10 кВ в траншее в трубах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</si>
</sst>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165" fontId="11" fillId="0" borderId="0" xfId="0" quotePrefix="1" applyNumberFormat="1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3CCDB501-DC02-48B8-A287-BD8EA13CD2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85AB3-A0C2-4599-BADA-CFE89F344AF3}">
  <sheetPr>
    <pageSetUpPr fitToPage="1"/>
  </sheetPr>
  <dimension ref="A1:AQ520"/>
  <sheetViews>
    <sheetView tabSelected="1" topLeftCell="A10" zoomScaleNormal="100" workbookViewId="0">
      <selection activeCell="C17" sqref="C1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1.28515625" bestFit="1" customWidth="1"/>
    <col min="9" max="9" width="11.28515625" bestFit="1" customWidth="1"/>
    <col min="11" max="11" width="13.140625" bestFit="1" customWidth="1"/>
    <col min="14" max="41" width="0" hidden="1" customWidth="1"/>
    <col min="42" max="42" width="129.7109375" hidden="1" customWidth="1"/>
    <col min="43" max="43" width="97" hidden="1" customWidth="1"/>
    <col min="44" max="47" width="0" hidden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9" t="s">
        <v>599</v>
      </c>
      <c r="K2" s="29"/>
    </row>
    <row r="3" spans="1:42" ht="78.75" x14ac:dyDescent="0.25">
      <c r="A3" s="11" t="s">
        <v>624</v>
      </c>
      <c r="B3" s="11"/>
      <c r="C3" s="11"/>
      <c r="D3" s="11"/>
      <c r="E3" s="11"/>
      <c r="F3" s="11"/>
      <c r="G3" s="11"/>
      <c r="H3" s="11"/>
      <c r="I3" s="11"/>
      <c r="J3" s="11"/>
      <c r="K3" s="11"/>
      <c r="AP3" s="30" t="s">
        <v>600</v>
      </c>
    </row>
    <row r="4" spans="1:42" x14ac:dyDescent="0.2">
      <c r="A4" s="12" t="s">
        <v>577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11" t="str">
        <f>CONCATENATE( "ЛОКАЛЬНАЯ СМЕТА № ",IF(Source!F12&lt;&gt;"Новый объект", Source!F12, ""))</f>
        <v>ЛОКАЛЬНАЯ СМЕТА № 02-01-02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14" t="s">
        <v>625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42" x14ac:dyDescent="0.2">
      <c r="A9" s="15" t="s">
        <v>578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17" t="str">
        <f>CONCATENATE( "Основание: чертежи № ", Source!J12)</f>
        <v>Основание: чертежи № СК-60/24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42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9" t="s">
        <v>579</v>
      </c>
      <c r="J13" s="19" t="s">
        <v>580</v>
      </c>
      <c r="K13" s="10"/>
    </row>
    <row r="14" spans="1:42" ht="15" x14ac:dyDescent="0.25">
      <c r="A14" s="10"/>
      <c r="B14" s="10"/>
      <c r="C14" s="10"/>
      <c r="D14" s="10"/>
      <c r="E14" s="20" t="s">
        <v>581</v>
      </c>
      <c r="F14" s="20"/>
      <c r="G14" s="20"/>
      <c r="H14" s="20"/>
      <c r="I14" s="21">
        <f>I15+I16+I17+I18</f>
        <v>633.28</v>
      </c>
      <c r="J14" s="21">
        <f>J15+J16+J17+J18</f>
        <v>7736.82</v>
      </c>
      <c r="K14" s="22" t="s">
        <v>620</v>
      </c>
    </row>
    <row r="15" spans="1:42" ht="14.25" x14ac:dyDescent="0.2">
      <c r="A15" s="10"/>
      <c r="B15" s="10"/>
      <c r="C15" s="10"/>
      <c r="D15" s="10"/>
      <c r="E15" s="23" t="s">
        <v>18</v>
      </c>
      <c r="F15" s="23"/>
      <c r="G15" s="23"/>
      <c r="H15" s="23"/>
      <c r="I15" s="24">
        <f>ROUND(SUM(X1:X513)/1000, 2)</f>
        <v>305.61</v>
      </c>
      <c r="J15" s="24">
        <f>ROUND((Source!F315)/1000, 2)</f>
        <v>4512.24</v>
      </c>
      <c r="K15" s="10" t="s">
        <v>620</v>
      </c>
    </row>
    <row r="16" spans="1:42" ht="14.25" x14ac:dyDescent="0.2">
      <c r="A16" s="10"/>
      <c r="B16" s="10"/>
      <c r="C16" s="10"/>
      <c r="D16" s="10"/>
      <c r="E16" s="23" t="s">
        <v>582</v>
      </c>
      <c r="F16" s="23"/>
      <c r="G16" s="23"/>
      <c r="H16" s="23"/>
      <c r="I16" s="24">
        <f>ROUND(SUM(Y1:Y513)/1000, 2)</f>
        <v>327.67</v>
      </c>
      <c r="J16" s="24">
        <f>ROUND((Source!F316)/1000, 2)</f>
        <v>3224.58</v>
      </c>
      <c r="K16" s="10" t="s">
        <v>620</v>
      </c>
    </row>
    <row r="17" spans="1:42" ht="14.25" x14ac:dyDescent="0.2">
      <c r="A17" s="10"/>
      <c r="B17" s="10"/>
      <c r="C17" s="10"/>
      <c r="D17" s="10"/>
      <c r="E17" s="23" t="s">
        <v>583</v>
      </c>
      <c r="F17" s="23"/>
      <c r="G17" s="23"/>
      <c r="H17" s="23"/>
      <c r="I17" s="24">
        <f>ROUND(SUM(Z1:Z513)/1000, 2)</f>
        <v>0</v>
      </c>
      <c r="J17" s="24">
        <f>ROUND((Source!F307)/1000, 2)</f>
        <v>0</v>
      </c>
      <c r="K17" s="10" t="s">
        <v>620</v>
      </c>
    </row>
    <row r="18" spans="1:42" ht="14.25" x14ac:dyDescent="0.2">
      <c r="A18" s="10"/>
      <c r="B18" s="10"/>
      <c r="C18" s="10"/>
      <c r="D18" s="10"/>
      <c r="E18" s="23" t="s">
        <v>584</v>
      </c>
      <c r="F18" s="23"/>
      <c r="G18" s="23"/>
      <c r="H18" s="23"/>
      <c r="I18" s="24">
        <f>ROUND(SUM(AA1:AA513)/1000, 2)</f>
        <v>0</v>
      </c>
      <c r="J18" s="24">
        <f>ROUND((Source!F317+Source!F318)/1000, 2)</f>
        <v>0</v>
      </c>
      <c r="K18" s="10" t="s">
        <v>620</v>
      </c>
    </row>
    <row r="19" spans="1:42" ht="14.25" x14ac:dyDescent="0.2">
      <c r="A19" s="10"/>
      <c r="B19" s="10"/>
      <c r="C19" s="10"/>
      <c r="D19" s="10"/>
      <c r="E19" s="23" t="s">
        <v>585</v>
      </c>
      <c r="F19" s="23"/>
      <c r="G19" s="23"/>
      <c r="H19" s="23"/>
      <c r="I19" s="24">
        <f>ROUND(SUM(W1:W513)/1000, 2)</f>
        <v>28.25</v>
      </c>
      <c r="J19" s="24">
        <f>(Source!F313+ Source!F312)/1000</f>
        <v>1318.2445400000001</v>
      </c>
      <c r="K19" s="10" t="s">
        <v>620</v>
      </c>
    </row>
    <row r="20" spans="1:42" ht="14.25" x14ac:dyDescent="0.2">
      <c r="A20" s="10"/>
      <c r="B20" s="10"/>
      <c r="C20" s="10"/>
      <c r="D20" s="10"/>
      <c r="E20" s="23" t="s">
        <v>586</v>
      </c>
      <c r="F20" s="23"/>
      <c r="G20" s="23"/>
      <c r="H20" s="23"/>
      <c r="I20" s="24">
        <f>SUM(AB1:AB513)</f>
        <v>2296.7077133406988</v>
      </c>
      <c r="J20" s="24"/>
      <c r="K20" s="10" t="s">
        <v>372</v>
      </c>
    </row>
    <row r="21" spans="1:42" ht="14.25" hidden="1" x14ac:dyDescent="0.2">
      <c r="A21" s="10"/>
      <c r="B21" s="10"/>
      <c r="C21" s="10"/>
      <c r="D21" s="10"/>
      <c r="E21" s="23" t="s">
        <v>587</v>
      </c>
      <c r="F21" s="23"/>
      <c r="G21" s="23"/>
      <c r="H21" s="23"/>
      <c r="I21" s="24"/>
      <c r="J21" s="24"/>
      <c r="K21" s="10"/>
    </row>
    <row r="22" spans="1:42" ht="14.25" hidden="1" x14ac:dyDescent="0.2">
      <c r="A22" s="10"/>
      <c r="B22" s="10"/>
      <c r="C22" s="10"/>
      <c r="D22" s="10"/>
      <c r="E22" s="25" t="s">
        <v>157</v>
      </c>
      <c r="F22" s="25"/>
      <c r="G22" s="25"/>
      <c r="H22" s="25"/>
      <c r="I22" s="24">
        <f>ROUND(SUM(AE1:AE513)/1000, 2)</f>
        <v>0</v>
      </c>
      <c r="J22" s="24">
        <f>SUM(AF1:AF513)/1000</f>
        <v>0</v>
      </c>
      <c r="K22" s="10" t="s">
        <v>620</v>
      </c>
    </row>
    <row r="23" spans="1:42" ht="14.25" x14ac:dyDescent="0.2">
      <c r="A23" s="10"/>
      <c r="B23" s="10"/>
      <c r="C23" s="10"/>
      <c r="D23" s="10"/>
      <c r="E23" s="10"/>
      <c r="F23" s="26"/>
      <c r="G23" s="26"/>
      <c r="H23" s="26"/>
      <c r="I23" s="24"/>
      <c r="J23" s="24"/>
      <c r="K23" s="10"/>
    </row>
    <row r="24" spans="1:42" ht="14.25" x14ac:dyDescent="0.2">
      <c r="A24" s="10" t="s">
        <v>601</v>
      </c>
      <c r="B24" s="10"/>
      <c r="C24" s="10"/>
      <c r="D24" s="10"/>
      <c r="E24" s="10"/>
      <c r="F24" s="26"/>
      <c r="G24" s="26"/>
      <c r="H24" s="26"/>
      <c r="I24" s="24"/>
      <c r="J24" s="24"/>
      <c r="K24" s="10"/>
    </row>
    <row r="25" spans="1:42" ht="19.5" customHeight="1" x14ac:dyDescent="0.2">
      <c r="A25" s="17" t="s">
        <v>602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1" t="s">
        <v>602</v>
      </c>
    </row>
    <row r="26" spans="1:42" ht="114" x14ac:dyDescent="0.2">
      <c r="A26" s="27" t="s">
        <v>588</v>
      </c>
      <c r="B26" s="27" t="s">
        <v>589</v>
      </c>
      <c r="C26" s="27" t="s">
        <v>590</v>
      </c>
      <c r="D26" s="27" t="s">
        <v>591</v>
      </c>
      <c r="E26" s="27" t="s">
        <v>592</v>
      </c>
      <c r="F26" s="27" t="s">
        <v>593</v>
      </c>
      <c r="G26" s="28" t="s">
        <v>594</v>
      </c>
      <c r="H26" s="28" t="s">
        <v>595</v>
      </c>
      <c r="I26" s="27" t="s">
        <v>596</v>
      </c>
      <c r="J26" s="27" t="s">
        <v>597</v>
      </c>
      <c r="K26" s="27" t="s">
        <v>598</v>
      </c>
    </row>
    <row r="27" spans="1:42" ht="14.25" x14ac:dyDescent="0.2">
      <c r="A27" s="27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</row>
    <row r="29" spans="1:42" ht="16.5" x14ac:dyDescent="0.25">
      <c r="A29" s="32" t="str">
        <f>CONCATENATE("Локальная смета: ",IF(Source!G20&lt;&gt;"Новая локальная смета", Source!G20, ""))</f>
        <v>Локальная смета: Строительство КЛ 10 кВ в траншее в трубах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42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3" spans="1:35" ht="15" x14ac:dyDescent="0.25">
      <c r="B33" s="33" t="str">
        <f>Source!G28</f>
        <v>Шурфы</v>
      </c>
      <c r="C33" s="33"/>
      <c r="D33" s="33"/>
      <c r="E33" s="33"/>
      <c r="F33" s="33"/>
      <c r="G33" s="33"/>
      <c r="H33" s="33"/>
      <c r="I33" s="33"/>
      <c r="J33" s="33"/>
    </row>
    <row r="34" spans="1:35" ht="42.75" x14ac:dyDescent="0.2">
      <c r="A34" s="34">
        <v>1</v>
      </c>
      <c r="B34" s="34" t="str">
        <f>Source!F29</f>
        <v>3.1-51-1</v>
      </c>
      <c r="C34" s="34" t="s">
        <v>22</v>
      </c>
      <c r="D34" s="36" t="str">
        <f>Source!H29</f>
        <v>100 м3 грунта</v>
      </c>
      <c r="E34" s="35">
        <f>Source!I29</f>
        <v>0.34</v>
      </c>
      <c r="F34" s="38"/>
      <c r="G34" s="37"/>
      <c r="H34" s="35"/>
      <c r="I34" s="38"/>
      <c r="J34" s="35"/>
      <c r="K34" s="38"/>
      <c r="Q34">
        <f>ROUND((Source!DN29/100)*ROUND((ROUND((Source!AF29*Source!AV29*Source!I29),2)),2), 2)</f>
        <v>1301.3900000000001</v>
      </c>
      <c r="R34">
        <f>Source!X29</f>
        <v>50324.05</v>
      </c>
      <c r="S34">
        <f>ROUND((Source!DO29/100)*ROUND((ROUND((Source!AF29*Source!AV29*Source!I29),2)),2), 2)</f>
        <v>954.35</v>
      </c>
      <c r="T34">
        <f>Source!Y29</f>
        <v>23715.93</v>
      </c>
      <c r="U34">
        <f>ROUND((175/100)*ROUND((ROUND((Source!AE29*Source!AV29*Source!I29),2)),2), 2)</f>
        <v>0</v>
      </c>
      <c r="V34">
        <f>ROUND((160/100)*ROUND(ROUND((ROUND((Source!AE29*Source!AV29*Source!I29),2)*Source!BS29),2), 2), 2)</f>
        <v>0</v>
      </c>
      <c r="AI34">
        <v>0</v>
      </c>
    </row>
    <row r="35" spans="1:35" x14ac:dyDescent="0.2">
      <c r="C35" s="39" t="str">
        <f>"Объем: "&amp;Source!I29&amp;"=(85*"&amp;"0,4)/"&amp;"100"</f>
        <v>Объем: 0,34=(85*0,4)/100</v>
      </c>
    </row>
    <row r="36" spans="1:35" ht="14.25" x14ac:dyDescent="0.2">
      <c r="A36" s="34"/>
      <c r="B36" s="34"/>
      <c r="C36" s="34" t="s">
        <v>603</v>
      </c>
      <c r="D36" s="36"/>
      <c r="E36" s="35"/>
      <c r="F36" s="38">
        <f>Source!AO29</f>
        <v>2042.62</v>
      </c>
      <c r="G36" s="37" t="str">
        <f>Source!DG29</f>
        <v>*1,1)*1,3</v>
      </c>
      <c r="H36" s="35">
        <f>Source!AV29</f>
        <v>1.248</v>
      </c>
      <c r="I36" s="38">
        <f>ROUND((ROUND((Source!AF29*Source!AV29*Source!I29),2)),2)</f>
        <v>1239.42</v>
      </c>
      <c r="J36" s="35">
        <f>IF(Source!BA29&lt;&gt; 0, Source!BA29, 1)</f>
        <v>46.67</v>
      </c>
      <c r="K36" s="38">
        <f>Source!S29</f>
        <v>57843.73</v>
      </c>
      <c r="W36">
        <f>I36</f>
        <v>1239.42</v>
      </c>
    </row>
    <row r="37" spans="1:35" ht="14.25" x14ac:dyDescent="0.2">
      <c r="A37" s="34"/>
      <c r="B37" s="34"/>
      <c r="C37" s="34" t="s">
        <v>604</v>
      </c>
      <c r="D37" s="36" t="s">
        <v>605</v>
      </c>
      <c r="E37" s="35">
        <f>Source!DN29</f>
        <v>105</v>
      </c>
      <c r="F37" s="38"/>
      <c r="G37" s="37"/>
      <c r="H37" s="35"/>
      <c r="I37" s="38">
        <f>SUM(Q34:Q36)</f>
        <v>1301.3900000000001</v>
      </c>
      <c r="J37" s="35">
        <f>Source!BZ29</f>
        <v>87</v>
      </c>
      <c r="K37" s="38">
        <f>SUM(R34:R36)</f>
        <v>50324.05</v>
      </c>
    </row>
    <row r="38" spans="1:35" ht="14.25" x14ac:dyDescent="0.2">
      <c r="A38" s="34"/>
      <c r="B38" s="34"/>
      <c r="C38" s="34" t="s">
        <v>606</v>
      </c>
      <c r="D38" s="36" t="s">
        <v>605</v>
      </c>
      <c r="E38" s="35">
        <f>Source!DO29</f>
        <v>77</v>
      </c>
      <c r="F38" s="38"/>
      <c r="G38" s="37"/>
      <c r="H38" s="35"/>
      <c r="I38" s="38">
        <f>SUM(S34:S37)</f>
        <v>954.35</v>
      </c>
      <c r="J38" s="35">
        <f>Source!CA29</f>
        <v>41</v>
      </c>
      <c r="K38" s="38">
        <f>SUM(T34:T37)</f>
        <v>23715.93</v>
      </c>
    </row>
    <row r="39" spans="1:35" ht="14.25" x14ac:dyDescent="0.2">
      <c r="A39" s="41"/>
      <c r="B39" s="41"/>
      <c r="C39" s="41" t="s">
        <v>607</v>
      </c>
      <c r="D39" s="42" t="s">
        <v>608</v>
      </c>
      <c r="E39" s="43">
        <f>Source!AQ29</f>
        <v>192.7</v>
      </c>
      <c r="F39" s="44"/>
      <c r="G39" s="45" t="str">
        <f>Source!DI29</f>
        <v>*1,1)*1,3</v>
      </c>
      <c r="H39" s="43">
        <f>Source!AV29</f>
        <v>1.248</v>
      </c>
      <c r="I39" s="44">
        <f>Source!U29</f>
        <v>116.92604352000002</v>
      </c>
      <c r="J39" s="43"/>
      <c r="K39" s="44"/>
      <c r="AB39" s="40">
        <f>I39</f>
        <v>116.92604352000002</v>
      </c>
    </row>
    <row r="40" spans="1:35" ht="15" x14ac:dyDescent="0.25">
      <c r="C40" s="22" t="s">
        <v>609</v>
      </c>
      <c r="H40" s="46">
        <f>I36+I37+I38+0</f>
        <v>3495.1600000000003</v>
      </c>
      <c r="I40" s="46"/>
      <c r="J40" s="46">
        <f>K36+K37+K38+0</f>
        <v>131883.71</v>
      </c>
      <c r="K40" s="46"/>
      <c r="O40" s="40">
        <f>I36+I37+I38+0</f>
        <v>3495.1600000000003</v>
      </c>
      <c r="P40" s="40">
        <f>K36+K37+K38+0</f>
        <v>131883.71</v>
      </c>
      <c r="X40">
        <f>IF(Source!BI29&lt;=1,I36+I37+I38-0, 0)</f>
        <v>3495.1600000000003</v>
      </c>
      <c r="Y40">
        <f>IF(Source!BI29=2,I36+I37+I38-0, 0)</f>
        <v>0</v>
      </c>
      <c r="Z40">
        <f>IF(Source!BI29=3,I36+I37+I38-0, 0)</f>
        <v>0</v>
      </c>
      <c r="AA40">
        <f>IF(Source!BI29=4,I36+I37+I38,0)</f>
        <v>0</v>
      </c>
    </row>
    <row r="42" spans="1:35" ht="28.5" x14ac:dyDescent="0.2">
      <c r="A42" s="34">
        <v>2</v>
      </c>
      <c r="B42" s="34" t="str">
        <f>Source!F30</f>
        <v>3.1-53-1</v>
      </c>
      <c r="C42" s="34" t="s">
        <v>34</v>
      </c>
      <c r="D42" s="36" t="str">
        <f>Source!H30</f>
        <v>100 м3 грунта</v>
      </c>
      <c r="E42" s="35">
        <f>Source!I30</f>
        <v>0.34</v>
      </c>
      <c r="F42" s="38"/>
      <c r="G42" s="37"/>
      <c r="H42" s="35"/>
      <c r="I42" s="38"/>
      <c r="J42" s="35"/>
      <c r="K42" s="38"/>
      <c r="Q42">
        <f>ROUND((Source!DN30/100)*ROUND((ROUND((Source!AF30*Source!AV30*Source!I30),2)),2), 2)</f>
        <v>515.15</v>
      </c>
      <c r="R42">
        <f>Source!X30</f>
        <v>19920.599999999999</v>
      </c>
      <c r="S42">
        <f>ROUND((Source!DO30/100)*ROUND((ROUND((Source!AF30*Source!AV30*Source!I30),2)),2), 2)</f>
        <v>377.78</v>
      </c>
      <c r="T42">
        <f>Source!Y30</f>
        <v>9387.8700000000008</v>
      </c>
      <c r="U42">
        <f>ROUND((175/100)*ROUND((ROUND((Source!AE30*Source!AV30*Source!I30),2)),2), 2)</f>
        <v>0</v>
      </c>
      <c r="V42">
        <f>ROUND((160/100)*ROUND(ROUND((ROUND((Source!AE30*Source!AV30*Source!I30),2)*Source!BS30),2), 2), 2)</f>
        <v>0</v>
      </c>
      <c r="AI42">
        <v>0</v>
      </c>
    </row>
    <row r="43" spans="1:35" ht="14.25" x14ac:dyDescent="0.2">
      <c r="A43" s="34"/>
      <c r="B43" s="34"/>
      <c r="C43" s="34" t="s">
        <v>603</v>
      </c>
      <c r="D43" s="36"/>
      <c r="E43" s="35"/>
      <c r="F43" s="38">
        <f>Source!AO30</f>
        <v>1051.1300000000001</v>
      </c>
      <c r="G43" s="37" t="str">
        <f>Source!DG30</f>
        <v>*1,1</v>
      </c>
      <c r="H43" s="35">
        <f>Source!AV30</f>
        <v>1.248</v>
      </c>
      <c r="I43" s="38">
        <f>ROUND((ROUND((Source!AF30*Source!AV30*Source!I30),2)),2)</f>
        <v>490.62</v>
      </c>
      <c r="J43" s="35">
        <f>IF(Source!BA30&lt;&gt; 0, Source!BA30, 1)</f>
        <v>46.67</v>
      </c>
      <c r="K43" s="38">
        <f>Source!S30</f>
        <v>22897.24</v>
      </c>
      <c r="W43">
        <f>I43</f>
        <v>490.62</v>
      </c>
    </row>
    <row r="44" spans="1:35" ht="14.25" x14ac:dyDescent="0.2">
      <c r="A44" s="34"/>
      <c r="B44" s="34"/>
      <c r="C44" s="34" t="s">
        <v>604</v>
      </c>
      <c r="D44" s="36" t="s">
        <v>605</v>
      </c>
      <c r="E44" s="35">
        <f>Source!DN30</f>
        <v>105</v>
      </c>
      <c r="F44" s="38"/>
      <c r="G44" s="37"/>
      <c r="H44" s="35"/>
      <c r="I44" s="38">
        <f>SUM(Q42:Q43)</f>
        <v>515.15</v>
      </c>
      <c r="J44" s="35">
        <f>Source!BZ30</f>
        <v>87</v>
      </c>
      <c r="K44" s="38">
        <f>SUM(R42:R43)</f>
        <v>19920.599999999999</v>
      </c>
    </row>
    <row r="45" spans="1:35" ht="14.25" x14ac:dyDescent="0.2">
      <c r="A45" s="34"/>
      <c r="B45" s="34"/>
      <c r="C45" s="34" t="s">
        <v>606</v>
      </c>
      <c r="D45" s="36" t="s">
        <v>605</v>
      </c>
      <c r="E45" s="35">
        <f>Source!DO30</f>
        <v>77</v>
      </c>
      <c r="F45" s="38"/>
      <c r="G45" s="37"/>
      <c r="H45" s="35"/>
      <c r="I45" s="38">
        <f>SUM(S42:S44)</f>
        <v>377.78</v>
      </c>
      <c r="J45" s="35">
        <f>Source!CA30</f>
        <v>41</v>
      </c>
      <c r="K45" s="38">
        <f>SUM(T42:T44)</f>
        <v>9387.8700000000008</v>
      </c>
    </row>
    <row r="46" spans="1:35" ht="14.25" x14ac:dyDescent="0.2">
      <c r="A46" s="41"/>
      <c r="B46" s="41"/>
      <c r="C46" s="41" t="s">
        <v>607</v>
      </c>
      <c r="D46" s="42" t="s">
        <v>608</v>
      </c>
      <c r="E46" s="43">
        <f>Source!AQ30</f>
        <v>107.04</v>
      </c>
      <c r="F46" s="44"/>
      <c r="G46" s="45" t="str">
        <f>Source!DI30</f>
        <v>*1,1</v>
      </c>
      <c r="H46" s="43">
        <f>Source!AV30</f>
        <v>1.248</v>
      </c>
      <c r="I46" s="44">
        <f>Source!U30</f>
        <v>49.961134080000008</v>
      </c>
      <c r="J46" s="43"/>
      <c r="K46" s="44"/>
      <c r="AB46" s="40">
        <f>I46</f>
        <v>49.961134080000008</v>
      </c>
    </row>
    <row r="47" spans="1:35" ht="15" x14ac:dyDescent="0.25">
      <c r="C47" s="22" t="s">
        <v>609</v>
      </c>
      <c r="H47" s="46">
        <f>I43+I44+I45+0</f>
        <v>1383.55</v>
      </c>
      <c r="I47" s="46"/>
      <c r="J47" s="46">
        <f>K43+K44+K45+0</f>
        <v>52205.71</v>
      </c>
      <c r="K47" s="46"/>
      <c r="O47" s="40">
        <f>I43+I44+I45+0</f>
        <v>1383.55</v>
      </c>
      <c r="P47" s="40">
        <f>K43+K44+K45+0</f>
        <v>52205.71</v>
      </c>
      <c r="X47">
        <f>IF(Source!BI30&lt;=1,I43+I44+I45-0, 0)</f>
        <v>1383.55</v>
      </c>
      <c r="Y47">
        <f>IF(Source!BI30=2,I43+I44+I45-0, 0)</f>
        <v>0</v>
      </c>
      <c r="Z47">
        <f>IF(Source!BI30=3,I43+I44+I45-0, 0)</f>
        <v>0</v>
      </c>
      <c r="AA47">
        <f>IF(Source!BI30=4,I43+I44+I45,0)</f>
        <v>0</v>
      </c>
    </row>
    <row r="50" spans="1:35" ht="15" x14ac:dyDescent="0.25">
      <c r="B50" s="33" t="str">
        <f>Source!G31</f>
        <v>Разработка</v>
      </c>
      <c r="C50" s="33"/>
      <c r="D50" s="33"/>
      <c r="E50" s="33"/>
      <c r="F50" s="33"/>
      <c r="G50" s="33"/>
      <c r="H50" s="33"/>
      <c r="I50" s="33"/>
      <c r="J50" s="33"/>
    </row>
    <row r="51" spans="1:35" ht="57" x14ac:dyDescent="0.2">
      <c r="A51" s="34">
        <v>3</v>
      </c>
      <c r="B51" s="34" t="str">
        <f>Source!F32</f>
        <v>3.1-7-2</v>
      </c>
      <c r="C51" s="34" t="s">
        <v>41</v>
      </c>
      <c r="D51" s="36" t="str">
        <f>Source!H32</f>
        <v>100 м3 грунта</v>
      </c>
      <c r="E51" s="35">
        <f>Source!I32</f>
        <v>1.3</v>
      </c>
      <c r="F51" s="38"/>
      <c r="G51" s="37"/>
      <c r="H51" s="35"/>
      <c r="I51" s="38"/>
      <c r="J51" s="35"/>
      <c r="K51" s="38"/>
      <c r="Q51">
        <f>ROUND((Source!DN32/100)*ROUND((ROUND((Source!AF32*Source!AV32*Source!I32),2)),2), 2)</f>
        <v>50.36</v>
      </c>
      <c r="R51">
        <f>Source!X32</f>
        <v>2254.4699999999998</v>
      </c>
      <c r="S51">
        <f>ROUND((Source!DO32/100)*ROUND((ROUND((Source!AF32*Source!AV32*Source!I32),2)),2), 2)</f>
        <v>39.57</v>
      </c>
      <c r="T51">
        <f>Source!Y32</f>
        <v>1223.17</v>
      </c>
      <c r="U51">
        <f>ROUND((175/100)*ROUND((ROUND((Source!AE32*Source!AV32*Source!I32),2)),2), 2)</f>
        <v>395.19</v>
      </c>
      <c r="V51">
        <f>ROUND((160/100)*ROUND(ROUND((ROUND((Source!AE32*Source!AV32*Source!I32),2)*Source!BS32),2), 2), 2)</f>
        <v>16862.43</v>
      </c>
      <c r="AI51">
        <v>0</v>
      </c>
    </row>
    <row r="52" spans="1:35" x14ac:dyDescent="0.2">
      <c r="C52" s="39" t="str">
        <f>"Объем: "&amp;Source!I32&amp;"=130/"&amp;"100"</f>
        <v>Объем: 1,3=130/100</v>
      </c>
    </row>
    <row r="53" spans="1:35" ht="14.25" x14ac:dyDescent="0.2">
      <c r="A53" s="34"/>
      <c r="B53" s="34"/>
      <c r="C53" s="34" t="s">
        <v>603</v>
      </c>
      <c r="D53" s="36"/>
      <c r="E53" s="35"/>
      <c r="F53" s="38">
        <f>Source!AO32</f>
        <v>30.15</v>
      </c>
      <c r="G53" s="37" t="str">
        <f>Source!DG32</f>
        <v>*1,1</v>
      </c>
      <c r="H53" s="35">
        <f>Source!AV32</f>
        <v>1.1919999999999999</v>
      </c>
      <c r="I53" s="38">
        <f>ROUND((ROUND((Source!AF32*Source!AV32*Source!I32),2)),2)</f>
        <v>51.39</v>
      </c>
      <c r="J53" s="35">
        <f>IF(Source!BA32&lt;&gt; 0, Source!BA32, 1)</f>
        <v>46.67</v>
      </c>
      <c r="K53" s="38">
        <f>Source!S32</f>
        <v>2398.37</v>
      </c>
      <c r="W53">
        <f>I53</f>
        <v>51.39</v>
      </c>
    </row>
    <row r="54" spans="1:35" ht="14.25" x14ac:dyDescent="0.2">
      <c r="A54" s="34"/>
      <c r="B54" s="34"/>
      <c r="C54" s="34" t="s">
        <v>610</v>
      </c>
      <c r="D54" s="36"/>
      <c r="E54" s="35"/>
      <c r="F54" s="38">
        <f>Source!AM32</f>
        <v>1340.63</v>
      </c>
      <c r="G54" s="37" t="str">
        <f>Source!DE32</f>
        <v>*1,1</v>
      </c>
      <c r="H54" s="35">
        <f>Source!AV32</f>
        <v>1.1919999999999999</v>
      </c>
      <c r="I54" s="38">
        <f>(ROUND((ROUND((((Source!ET32*1.1))*Source!AV32*Source!I32),2)),2)+ROUND((ROUND(((Source!AE32-((Source!EU32*1.1)))*Source!AV32*Source!I32),2)),2))</f>
        <v>2285.1799999999998</v>
      </c>
      <c r="J54" s="35">
        <f>IF(Source!BB32&lt;&gt; 0, Source!BB32, 1)</f>
        <v>13.77</v>
      </c>
      <c r="K54" s="38">
        <f>Source!Q32</f>
        <v>31466.93</v>
      </c>
    </row>
    <row r="55" spans="1:35" ht="14.25" x14ac:dyDescent="0.2">
      <c r="A55" s="34"/>
      <c r="B55" s="34"/>
      <c r="C55" s="34" t="s">
        <v>611</v>
      </c>
      <c r="D55" s="36"/>
      <c r="E55" s="35"/>
      <c r="F55" s="38">
        <f>Source!AN32</f>
        <v>132.47999999999999</v>
      </c>
      <c r="G55" s="37" t="str">
        <f>Source!DF32</f>
        <v>*1,1</v>
      </c>
      <c r="H55" s="35">
        <f>Source!AV32</f>
        <v>1.1919999999999999</v>
      </c>
      <c r="I55" s="47">
        <f>ROUND((ROUND((Source!AE32*Source!AV32*Source!I32),2)),2)</f>
        <v>225.82</v>
      </c>
      <c r="J55" s="35">
        <f>IF(Source!BS32&lt;&gt; 0, Source!BS32, 1)</f>
        <v>46.67</v>
      </c>
      <c r="K55" s="47">
        <f>Source!R32</f>
        <v>10539.02</v>
      </c>
      <c r="W55">
        <f>I55</f>
        <v>225.82</v>
      </c>
    </row>
    <row r="56" spans="1:35" ht="14.25" x14ac:dyDescent="0.2">
      <c r="A56" s="34"/>
      <c r="B56" s="34"/>
      <c r="C56" s="34" t="s">
        <v>604</v>
      </c>
      <c r="D56" s="36" t="s">
        <v>605</v>
      </c>
      <c r="E56" s="35">
        <f>Source!DN32</f>
        <v>98</v>
      </c>
      <c r="F56" s="38"/>
      <c r="G56" s="37"/>
      <c r="H56" s="35"/>
      <c r="I56" s="38">
        <f>SUM(Q51:Q55)</f>
        <v>50.36</v>
      </c>
      <c r="J56" s="35">
        <f>Source!BZ32</f>
        <v>94</v>
      </c>
      <c r="K56" s="38">
        <f>SUM(R51:R55)</f>
        <v>2254.4699999999998</v>
      </c>
    </row>
    <row r="57" spans="1:35" ht="14.25" x14ac:dyDescent="0.2">
      <c r="A57" s="34"/>
      <c r="B57" s="34"/>
      <c r="C57" s="34" t="s">
        <v>606</v>
      </c>
      <c r="D57" s="36" t="s">
        <v>605</v>
      </c>
      <c r="E57" s="35">
        <f>Source!DO32</f>
        <v>77</v>
      </c>
      <c r="F57" s="38"/>
      <c r="G57" s="37"/>
      <c r="H57" s="35"/>
      <c r="I57" s="38">
        <f>SUM(S51:S56)</f>
        <v>39.57</v>
      </c>
      <c r="J57" s="35">
        <f>Source!CA32</f>
        <v>51</v>
      </c>
      <c r="K57" s="38">
        <f>SUM(T51:T56)</f>
        <v>1223.17</v>
      </c>
    </row>
    <row r="58" spans="1:35" ht="14.25" x14ac:dyDescent="0.2">
      <c r="A58" s="34"/>
      <c r="B58" s="34"/>
      <c r="C58" s="34" t="s">
        <v>612</v>
      </c>
      <c r="D58" s="36" t="s">
        <v>605</v>
      </c>
      <c r="E58" s="35">
        <f>175</f>
        <v>175</v>
      </c>
      <c r="F58" s="38"/>
      <c r="G58" s="37"/>
      <c r="H58" s="35"/>
      <c r="I58" s="38">
        <f>SUM(U51:U57)</f>
        <v>395.19</v>
      </c>
      <c r="J58" s="35">
        <f>160</f>
        <v>160</v>
      </c>
      <c r="K58" s="38">
        <f>SUM(V51:V57)</f>
        <v>16862.43</v>
      </c>
    </row>
    <row r="59" spans="1:35" ht="14.25" x14ac:dyDescent="0.2">
      <c r="A59" s="41"/>
      <c r="B59" s="41"/>
      <c r="C59" s="41" t="s">
        <v>607</v>
      </c>
      <c r="D59" s="42" t="s">
        <v>608</v>
      </c>
      <c r="E59" s="43">
        <f>Source!AQ32</f>
        <v>2.95</v>
      </c>
      <c r="F59" s="44"/>
      <c r="G59" s="45" t="str">
        <f>Source!DI32</f>
        <v>*1,1</v>
      </c>
      <c r="H59" s="43">
        <f>Source!AV32</f>
        <v>1.1919999999999999</v>
      </c>
      <c r="I59" s="44">
        <f>Source!U32</f>
        <v>5.0284520000000006</v>
      </c>
      <c r="J59" s="43"/>
      <c r="K59" s="44"/>
      <c r="AB59" s="40">
        <f>I59</f>
        <v>5.0284520000000006</v>
      </c>
    </row>
    <row r="60" spans="1:35" ht="15" x14ac:dyDescent="0.25">
      <c r="C60" s="22" t="s">
        <v>609</v>
      </c>
      <c r="H60" s="46">
        <f>I53+I54+I56+I57+I58+0</f>
        <v>2821.69</v>
      </c>
      <c r="I60" s="46"/>
      <c r="J60" s="46">
        <f>K53+K54+K56+K57+K58+0</f>
        <v>54205.37</v>
      </c>
      <c r="K60" s="46"/>
      <c r="O60" s="40">
        <f>I53+I54+I56+I57+I58+0</f>
        <v>2821.69</v>
      </c>
      <c r="P60" s="40">
        <f>K53+K54+K56+K57+K58+0</f>
        <v>54205.37</v>
      </c>
      <c r="X60">
        <f>IF(Source!BI32&lt;=1,I53+I54+I56+I57+I58-0, 0)</f>
        <v>2821.69</v>
      </c>
      <c r="Y60">
        <f>IF(Source!BI32=2,I53+I54+I56+I57+I58-0, 0)</f>
        <v>0</v>
      </c>
      <c r="Z60">
        <f>IF(Source!BI32=3,I53+I54+I56+I57+I58-0, 0)</f>
        <v>0</v>
      </c>
      <c r="AA60">
        <f>IF(Source!BI32=4,I53+I54+I56+I57+I58,0)</f>
        <v>0</v>
      </c>
    </row>
    <row r="62" spans="1:35" ht="57" x14ac:dyDescent="0.2">
      <c r="A62" s="34">
        <v>4</v>
      </c>
      <c r="B62" s="34" t="str">
        <f>Source!F33</f>
        <v>3.1-3-2</v>
      </c>
      <c r="C62" s="34" t="s">
        <v>47</v>
      </c>
      <c r="D62" s="36" t="str">
        <f>Source!H33</f>
        <v>100 м3 грунта</v>
      </c>
      <c r="E62" s="35">
        <f>Source!I33</f>
        <v>0.57969999999999999</v>
      </c>
      <c r="F62" s="38"/>
      <c r="G62" s="37"/>
      <c r="H62" s="35"/>
      <c r="I62" s="38"/>
      <c r="J62" s="35"/>
      <c r="K62" s="38"/>
      <c r="Q62">
        <f>ROUND((Source!DN33/100)*ROUND((ROUND((Source!AF33*Source!AV33*Source!I33),2)),2), 2)</f>
        <v>9.06</v>
      </c>
      <c r="R62">
        <f>Source!X33</f>
        <v>405.36</v>
      </c>
      <c r="S62">
        <f>ROUND((Source!DO33/100)*ROUND((ROUND((Source!AF33*Source!AV33*Source!I33),2)),2), 2)</f>
        <v>7.11</v>
      </c>
      <c r="T62">
        <f>Source!Y33</f>
        <v>219.93</v>
      </c>
      <c r="U62">
        <f>ROUND((175/100)*ROUND((ROUND((Source!AE33*Source!AV33*Source!I33),2)),2), 2)</f>
        <v>122.24</v>
      </c>
      <c r="V62">
        <f>ROUND((160/100)*ROUND(ROUND((ROUND((Source!AE33*Source!AV33*Source!I33),2)*Source!BS33),2), 2), 2)</f>
        <v>5215.84</v>
      </c>
      <c r="AI62">
        <v>0</v>
      </c>
    </row>
    <row r="63" spans="1:35" x14ac:dyDescent="0.2">
      <c r="C63" s="39" t="str">
        <f>"Объем: "&amp;Source!I33&amp;"=57,97/"&amp;"100"</f>
        <v>Объем: 0,5797=57,97/100</v>
      </c>
    </row>
    <row r="64" spans="1:35" ht="14.25" x14ac:dyDescent="0.2">
      <c r="A64" s="34"/>
      <c r="B64" s="34"/>
      <c r="C64" s="34" t="s">
        <v>603</v>
      </c>
      <c r="D64" s="36"/>
      <c r="E64" s="35"/>
      <c r="F64" s="38">
        <f>Source!AO33</f>
        <v>12.16</v>
      </c>
      <c r="G64" s="37" t="str">
        <f>Source!DG33</f>
        <v>*1,1</v>
      </c>
      <c r="H64" s="35">
        <f>Source!AV33</f>
        <v>1.1919999999999999</v>
      </c>
      <c r="I64" s="38">
        <f>ROUND((ROUND((Source!AF33*Source!AV33*Source!I33),2)),2)</f>
        <v>9.24</v>
      </c>
      <c r="J64" s="35">
        <f>IF(Source!BA33&lt;&gt; 0, Source!BA33, 1)</f>
        <v>46.67</v>
      </c>
      <c r="K64" s="38">
        <f>Source!S33</f>
        <v>431.23</v>
      </c>
      <c r="W64">
        <f>I64</f>
        <v>9.24</v>
      </c>
    </row>
    <row r="65" spans="1:35" ht="14.25" x14ac:dyDescent="0.2">
      <c r="A65" s="34"/>
      <c r="B65" s="34"/>
      <c r="C65" s="34" t="s">
        <v>610</v>
      </c>
      <c r="D65" s="36"/>
      <c r="E65" s="35"/>
      <c r="F65" s="38">
        <f>Source!AM33</f>
        <v>932.06</v>
      </c>
      <c r="G65" s="37" t="str">
        <f>Source!DE33</f>
        <v>*1,1</v>
      </c>
      <c r="H65" s="35">
        <f>Source!AV33</f>
        <v>1.1919999999999999</v>
      </c>
      <c r="I65" s="38">
        <f>(ROUND((ROUND((((Source!ET33*1.1))*Source!AV33*Source!I33),2)),2)+ROUND((ROUND(((Source!AE33-((Source!EU33*1.1)))*Source!AV33*Source!I33),2)),2))</f>
        <v>708.46</v>
      </c>
      <c r="J65" s="35">
        <f>IF(Source!BB33&lt;&gt; 0, Source!BB33, 1)</f>
        <v>13.79</v>
      </c>
      <c r="K65" s="38">
        <f>Source!Q33</f>
        <v>9769.66</v>
      </c>
    </row>
    <row r="66" spans="1:35" ht="14.25" x14ac:dyDescent="0.2">
      <c r="A66" s="34"/>
      <c r="B66" s="34"/>
      <c r="C66" s="34" t="s">
        <v>611</v>
      </c>
      <c r="D66" s="36"/>
      <c r="E66" s="35"/>
      <c r="F66" s="38">
        <f>Source!AN33</f>
        <v>91.89</v>
      </c>
      <c r="G66" s="37" t="str">
        <f>Source!DF33</f>
        <v>*1,1</v>
      </c>
      <c r="H66" s="35">
        <f>Source!AV33</f>
        <v>1.1919999999999999</v>
      </c>
      <c r="I66" s="47">
        <f>ROUND((ROUND((Source!AE33*Source!AV33*Source!I33),2)),2)</f>
        <v>69.849999999999994</v>
      </c>
      <c r="J66" s="35">
        <f>IF(Source!BS33&lt;&gt; 0, Source!BS33, 1)</f>
        <v>46.67</v>
      </c>
      <c r="K66" s="47">
        <f>Source!R33</f>
        <v>3259.9</v>
      </c>
      <c r="W66">
        <f>I66</f>
        <v>69.849999999999994</v>
      </c>
    </row>
    <row r="67" spans="1:35" ht="14.25" x14ac:dyDescent="0.2">
      <c r="A67" s="34"/>
      <c r="B67" s="34"/>
      <c r="C67" s="34" t="s">
        <v>604</v>
      </c>
      <c r="D67" s="36" t="s">
        <v>605</v>
      </c>
      <c r="E67" s="35">
        <f>Source!DN33</f>
        <v>98</v>
      </c>
      <c r="F67" s="38"/>
      <c r="G67" s="37"/>
      <c r="H67" s="35"/>
      <c r="I67" s="38">
        <f>SUM(Q62:Q66)</f>
        <v>9.06</v>
      </c>
      <c r="J67" s="35">
        <f>Source!BZ33</f>
        <v>94</v>
      </c>
      <c r="K67" s="38">
        <f>SUM(R62:R66)</f>
        <v>405.36</v>
      </c>
    </row>
    <row r="68" spans="1:35" ht="14.25" x14ac:dyDescent="0.2">
      <c r="A68" s="34"/>
      <c r="B68" s="34"/>
      <c r="C68" s="34" t="s">
        <v>606</v>
      </c>
      <c r="D68" s="36" t="s">
        <v>605</v>
      </c>
      <c r="E68" s="35">
        <f>Source!DO33</f>
        <v>77</v>
      </c>
      <c r="F68" s="38"/>
      <c r="G68" s="37"/>
      <c r="H68" s="35"/>
      <c r="I68" s="38">
        <f>SUM(S62:S67)</f>
        <v>7.11</v>
      </c>
      <c r="J68" s="35">
        <f>Source!CA33</f>
        <v>51</v>
      </c>
      <c r="K68" s="38">
        <f>SUM(T62:T67)</f>
        <v>219.93</v>
      </c>
    </row>
    <row r="69" spans="1:35" ht="14.25" x14ac:dyDescent="0.2">
      <c r="A69" s="34"/>
      <c r="B69" s="34"/>
      <c r="C69" s="34" t="s">
        <v>612</v>
      </c>
      <c r="D69" s="36" t="s">
        <v>605</v>
      </c>
      <c r="E69" s="35">
        <f>175</f>
        <v>175</v>
      </c>
      <c r="F69" s="38"/>
      <c r="G69" s="37"/>
      <c r="H69" s="35"/>
      <c r="I69" s="38">
        <f>SUM(U62:U68)</f>
        <v>122.24</v>
      </c>
      <c r="J69" s="35">
        <f>160</f>
        <v>160</v>
      </c>
      <c r="K69" s="38">
        <f>SUM(V62:V68)</f>
        <v>5215.84</v>
      </c>
    </row>
    <row r="70" spans="1:35" ht="14.25" x14ac:dyDescent="0.2">
      <c r="A70" s="41"/>
      <c r="B70" s="41"/>
      <c r="C70" s="41" t="s">
        <v>607</v>
      </c>
      <c r="D70" s="42" t="s">
        <v>608</v>
      </c>
      <c r="E70" s="43">
        <f>Source!AQ33</f>
        <v>1.19</v>
      </c>
      <c r="F70" s="44"/>
      <c r="G70" s="45" t="str">
        <f>Source!DI33</f>
        <v>*1,1</v>
      </c>
      <c r="H70" s="43">
        <f>Source!AV33</f>
        <v>1.1919999999999999</v>
      </c>
      <c r="I70" s="44">
        <f>Source!U33</f>
        <v>0.9045221416</v>
      </c>
      <c r="J70" s="43"/>
      <c r="K70" s="44"/>
      <c r="AB70" s="40">
        <f>I70</f>
        <v>0.9045221416</v>
      </c>
    </row>
    <row r="71" spans="1:35" ht="15" x14ac:dyDescent="0.25">
      <c r="C71" s="22" t="s">
        <v>609</v>
      </c>
      <c r="H71" s="46">
        <f>I64+I65+I67+I68+I69+0</f>
        <v>856.11</v>
      </c>
      <c r="I71" s="46"/>
      <c r="J71" s="46">
        <f>K64+K65+K67+K68+K69+0</f>
        <v>16042.02</v>
      </c>
      <c r="K71" s="46"/>
      <c r="O71" s="40">
        <f>I64+I65+I67+I68+I69+0</f>
        <v>856.11</v>
      </c>
      <c r="P71" s="40">
        <f>K64+K65+K67+K68+K69+0</f>
        <v>16042.02</v>
      </c>
      <c r="X71">
        <f>IF(Source!BI33&lt;=1,I64+I65+I67+I68+I69-0, 0)</f>
        <v>856.11</v>
      </c>
      <c r="Y71">
        <f>IF(Source!BI33=2,I64+I65+I67+I68+I69-0, 0)</f>
        <v>0</v>
      </c>
      <c r="Z71">
        <f>IF(Source!BI33=3,I64+I65+I67+I68+I69-0, 0)</f>
        <v>0</v>
      </c>
      <c r="AA71">
        <f>IF(Source!BI33=4,I64+I65+I67+I68+I69,0)</f>
        <v>0</v>
      </c>
    </row>
    <row r="73" spans="1:35" ht="42.75" x14ac:dyDescent="0.2">
      <c r="A73" s="34">
        <v>5</v>
      </c>
      <c r="B73" s="34" t="str">
        <f>Source!F34</f>
        <v>3.1-51-1</v>
      </c>
      <c r="C73" s="34" t="s">
        <v>22</v>
      </c>
      <c r="D73" s="36" t="str">
        <f>Source!H34</f>
        <v>100 м3 грунта</v>
      </c>
      <c r="E73" s="35">
        <f>Source!I34</f>
        <v>0.80559999999999998</v>
      </c>
      <c r="F73" s="38"/>
      <c r="G73" s="37"/>
      <c r="H73" s="35"/>
      <c r="I73" s="38"/>
      <c r="J73" s="35"/>
      <c r="K73" s="38"/>
      <c r="Q73">
        <f>ROUND((Source!DN34/100)*ROUND((ROUND((Source!AF34*Source!AV34*Source!I34),2)),2), 2)</f>
        <v>2371.94</v>
      </c>
      <c r="R73">
        <f>Source!X34</f>
        <v>91721.54</v>
      </c>
      <c r="S73">
        <f>ROUND((Source!DO34/100)*ROUND((ROUND((Source!AF34*Source!AV34*Source!I34),2)),2), 2)</f>
        <v>1739.42</v>
      </c>
      <c r="T73">
        <f>Source!Y34</f>
        <v>43225.09</v>
      </c>
      <c r="U73">
        <f>ROUND((175/100)*ROUND((ROUND((Source!AE34*Source!AV34*Source!I34),2)),2), 2)</f>
        <v>0</v>
      </c>
      <c r="V73">
        <f>ROUND((160/100)*ROUND(ROUND((ROUND((Source!AE34*Source!AV34*Source!I34),2)*Source!BS34),2), 2), 2)</f>
        <v>0</v>
      </c>
      <c r="AI73">
        <v>0</v>
      </c>
    </row>
    <row r="74" spans="1:35" x14ac:dyDescent="0.2">
      <c r="C74" s="39" t="str">
        <f>"Объем: "&amp;Source!I34&amp;"=80,56/"&amp;"100"</f>
        <v>Объем: 0,8056=80,56/100</v>
      </c>
    </row>
    <row r="75" spans="1:35" ht="14.25" x14ac:dyDescent="0.2">
      <c r="A75" s="34"/>
      <c r="B75" s="34"/>
      <c r="C75" s="34" t="s">
        <v>603</v>
      </c>
      <c r="D75" s="36"/>
      <c r="E75" s="35"/>
      <c r="F75" s="38">
        <f>Source!AO34</f>
        <v>2042.62</v>
      </c>
      <c r="G75" s="37" t="str">
        <f>Source!DG34</f>
        <v>*1,1</v>
      </c>
      <c r="H75" s="35">
        <f>Source!AV34</f>
        <v>1.248</v>
      </c>
      <c r="I75" s="38">
        <f>ROUND((ROUND((Source!AF34*Source!AV34*Source!I34),2)),2)</f>
        <v>2258.9899999999998</v>
      </c>
      <c r="J75" s="35">
        <f>IF(Source!BA34&lt;&gt; 0, Source!BA34, 1)</f>
        <v>46.67</v>
      </c>
      <c r="K75" s="38">
        <f>Source!S34</f>
        <v>105427.06</v>
      </c>
      <c r="W75">
        <f>I75</f>
        <v>2258.9899999999998</v>
      </c>
    </row>
    <row r="76" spans="1:35" ht="14.25" x14ac:dyDescent="0.2">
      <c r="A76" s="34"/>
      <c r="B76" s="34"/>
      <c r="C76" s="34" t="s">
        <v>604</v>
      </c>
      <c r="D76" s="36" t="s">
        <v>605</v>
      </c>
      <c r="E76" s="35">
        <f>Source!DN34</f>
        <v>105</v>
      </c>
      <c r="F76" s="38"/>
      <c r="G76" s="37"/>
      <c r="H76" s="35"/>
      <c r="I76" s="38">
        <f>SUM(Q73:Q75)</f>
        <v>2371.94</v>
      </c>
      <c r="J76" s="35">
        <f>Source!BZ34</f>
        <v>87</v>
      </c>
      <c r="K76" s="38">
        <f>SUM(R73:R75)</f>
        <v>91721.54</v>
      </c>
    </row>
    <row r="77" spans="1:35" ht="14.25" x14ac:dyDescent="0.2">
      <c r="A77" s="34"/>
      <c r="B77" s="34"/>
      <c r="C77" s="34" t="s">
        <v>606</v>
      </c>
      <c r="D77" s="36" t="s">
        <v>605</v>
      </c>
      <c r="E77" s="35">
        <f>Source!DO34</f>
        <v>77</v>
      </c>
      <c r="F77" s="38"/>
      <c r="G77" s="37"/>
      <c r="H77" s="35"/>
      <c r="I77" s="38">
        <f>SUM(S73:S76)</f>
        <v>1739.42</v>
      </c>
      <c r="J77" s="35">
        <f>Source!CA34</f>
        <v>41</v>
      </c>
      <c r="K77" s="38">
        <f>SUM(T73:T76)</f>
        <v>43225.09</v>
      </c>
    </row>
    <row r="78" spans="1:35" ht="14.25" x14ac:dyDescent="0.2">
      <c r="A78" s="41"/>
      <c r="B78" s="41"/>
      <c r="C78" s="41" t="s">
        <v>607</v>
      </c>
      <c r="D78" s="42" t="s">
        <v>608</v>
      </c>
      <c r="E78" s="43">
        <f>Source!AQ34</f>
        <v>192.7</v>
      </c>
      <c r="F78" s="44"/>
      <c r="G78" s="45" t="str">
        <f>Source!DI34</f>
        <v>*1,1</v>
      </c>
      <c r="H78" s="43">
        <f>Source!AV34</f>
        <v>1.248</v>
      </c>
      <c r="I78" s="44">
        <f>Source!U34</f>
        <v>213.11226393600001</v>
      </c>
      <c r="J78" s="43"/>
      <c r="K78" s="44"/>
      <c r="AB78" s="40">
        <f>I78</f>
        <v>213.11226393600001</v>
      </c>
    </row>
    <row r="79" spans="1:35" ht="15" x14ac:dyDescent="0.25">
      <c r="C79" s="22" t="s">
        <v>609</v>
      </c>
      <c r="H79" s="46">
        <f>I75+I76+I77+0</f>
        <v>6370.35</v>
      </c>
      <c r="I79" s="46"/>
      <c r="J79" s="46">
        <f>K75+K76+K77+0</f>
        <v>240373.68999999997</v>
      </c>
      <c r="K79" s="46"/>
      <c r="O79" s="40">
        <f>I75+I76+I77+0</f>
        <v>6370.35</v>
      </c>
      <c r="P79" s="40">
        <f>K75+K76+K77+0</f>
        <v>240373.68999999997</v>
      </c>
      <c r="X79">
        <f>IF(Source!BI34&lt;=1,I75+I76+I77-0, 0)</f>
        <v>6370.35</v>
      </c>
      <c r="Y79">
        <f>IF(Source!BI34=2,I75+I76+I77-0, 0)</f>
        <v>0</v>
      </c>
      <c r="Z79">
        <f>IF(Source!BI34=3,I75+I76+I77-0, 0)</f>
        <v>0</v>
      </c>
      <c r="AA79">
        <f>IF(Source!BI34=4,I75+I76+I77,0)</f>
        <v>0</v>
      </c>
    </row>
    <row r="82" spans="1:35" ht="15" x14ac:dyDescent="0.25">
      <c r="B82" s="33" t="str">
        <f>Source!G35</f>
        <v>Засыпка</v>
      </c>
      <c r="C82" s="33"/>
      <c r="D82" s="33"/>
      <c r="E82" s="33"/>
      <c r="F82" s="33"/>
      <c r="G82" s="33"/>
      <c r="H82" s="33"/>
      <c r="I82" s="33"/>
      <c r="J82" s="33"/>
    </row>
    <row r="83" spans="1:35" ht="28.5" x14ac:dyDescent="0.2">
      <c r="A83" s="34">
        <v>6</v>
      </c>
      <c r="B83" s="34" t="str">
        <f>Source!F36</f>
        <v>3.1-53-1</v>
      </c>
      <c r="C83" s="34" t="s">
        <v>34</v>
      </c>
      <c r="D83" s="36" t="str">
        <f>Source!H36</f>
        <v>100 м3 грунта</v>
      </c>
      <c r="E83" s="35">
        <f>Source!I36</f>
        <v>0.41560000000000002</v>
      </c>
      <c r="F83" s="38"/>
      <c r="G83" s="37"/>
      <c r="H83" s="35"/>
      <c r="I83" s="38"/>
      <c r="J83" s="35"/>
      <c r="K83" s="38"/>
      <c r="Q83">
        <f>ROUND((Source!DN36/100)*ROUND((ROUND((Source!AF36*Source!AV36*Source!I36),2)),2), 2)</f>
        <v>629.70000000000005</v>
      </c>
      <c r="R83">
        <f>Source!X36</f>
        <v>24349.97</v>
      </c>
      <c r="S83">
        <f>ROUND((Source!DO36/100)*ROUND((ROUND((Source!AF36*Source!AV36*Source!I36),2)),2), 2)</f>
        <v>461.78</v>
      </c>
      <c r="T83">
        <f>Source!Y36</f>
        <v>11475.27</v>
      </c>
      <c r="U83">
        <f>ROUND((175/100)*ROUND((ROUND((Source!AE36*Source!AV36*Source!I36),2)),2), 2)</f>
        <v>0</v>
      </c>
      <c r="V83">
        <f>ROUND((160/100)*ROUND(ROUND((ROUND((Source!AE36*Source!AV36*Source!I36),2)*Source!BS36),2), 2), 2)</f>
        <v>0</v>
      </c>
      <c r="AI83">
        <v>0</v>
      </c>
    </row>
    <row r="84" spans="1:35" x14ac:dyDescent="0.2">
      <c r="C84" s="39" t="str">
        <f>"Объем: "&amp;Source!I36&amp;"=41,56/"&amp;"100"</f>
        <v>Объем: 0,4156=41,56/100</v>
      </c>
    </row>
    <row r="85" spans="1:35" ht="14.25" x14ac:dyDescent="0.2">
      <c r="A85" s="34"/>
      <c r="B85" s="34"/>
      <c r="C85" s="34" t="s">
        <v>603</v>
      </c>
      <c r="D85" s="36"/>
      <c r="E85" s="35"/>
      <c r="F85" s="38">
        <f>Source!AO36</f>
        <v>1051.1300000000001</v>
      </c>
      <c r="G85" s="37" t="str">
        <f>Source!DG36</f>
        <v>*1,1</v>
      </c>
      <c r="H85" s="35">
        <f>Source!AV36</f>
        <v>1.248</v>
      </c>
      <c r="I85" s="38">
        <f>ROUND((ROUND((Source!AF36*Source!AV36*Source!I36),2)),2)</f>
        <v>599.71</v>
      </c>
      <c r="J85" s="35">
        <f>IF(Source!BA36&lt;&gt; 0, Source!BA36, 1)</f>
        <v>46.67</v>
      </c>
      <c r="K85" s="38">
        <f>Source!S36</f>
        <v>27988.47</v>
      </c>
      <c r="W85">
        <f>I85</f>
        <v>599.71</v>
      </c>
    </row>
    <row r="86" spans="1:35" ht="14.25" x14ac:dyDescent="0.2">
      <c r="A86" s="34"/>
      <c r="B86" s="34"/>
      <c r="C86" s="34" t="s">
        <v>604</v>
      </c>
      <c r="D86" s="36" t="s">
        <v>605</v>
      </c>
      <c r="E86" s="35">
        <f>Source!DN36</f>
        <v>105</v>
      </c>
      <c r="F86" s="38"/>
      <c r="G86" s="37"/>
      <c r="H86" s="35"/>
      <c r="I86" s="38">
        <f>SUM(Q83:Q85)</f>
        <v>629.70000000000005</v>
      </c>
      <c r="J86" s="35">
        <f>Source!BZ36</f>
        <v>87</v>
      </c>
      <c r="K86" s="38">
        <f>SUM(R83:R85)</f>
        <v>24349.97</v>
      </c>
    </row>
    <row r="87" spans="1:35" ht="14.25" x14ac:dyDescent="0.2">
      <c r="A87" s="34"/>
      <c r="B87" s="34"/>
      <c r="C87" s="34" t="s">
        <v>606</v>
      </c>
      <c r="D87" s="36" t="s">
        <v>605</v>
      </c>
      <c r="E87" s="35">
        <f>Source!DO36</f>
        <v>77</v>
      </c>
      <c r="F87" s="38"/>
      <c r="G87" s="37"/>
      <c r="H87" s="35"/>
      <c r="I87" s="38">
        <f>SUM(S83:S86)</f>
        <v>461.78</v>
      </c>
      <c r="J87" s="35">
        <f>Source!CA36</f>
        <v>41</v>
      </c>
      <c r="K87" s="38">
        <f>SUM(T83:T86)</f>
        <v>11475.27</v>
      </c>
    </row>
    <row r="88" spans="1:35" ht="14.25" x14ac:dyDescent="0.2">
      <c r="A88" s="41"/>
      <c r="B88" s="41"/>
      <c r="C88" s="41" t="s">
        <v>607</v>
      </c>
      <c r="D88" s="42" t="s">
        <v>608</v>
      </c>
      <c r="E88" s="43">
        <f>Source!AQ36</f>
        <v>107.04</v>
      </c>
      <c r="F88" s="44"/>
      <c r="G88" s="45" t="str">
        <f>Source!DI36</f>
        <v>*1,1</v>
      </c>
      <c r="H88" s="43">
        <f>Source!AV36</f>
        <v>1.248</v>
      </c>
      <c r="I88" s="44">
        <f>Source!U36</f>
        <v>61.070139187200006</v>
      </c>
      <c r="J88" s="43"/>
      <c r="K88" s="44"/>
      <c r="AB88" s="40">
        <f>I88</f>
        <v>61.070139187200006</v>
      </c>
    </row>
    <row r="89" spans="1:35" ht="15" x14ac:dyDescent="0.25">
      <c r="C89" s="22" t="s">
        <v>609</v>
      </c>
      <c r="H89" s="46">
        <f>I85+I86+I87+0</f>
        <v>1691.19</v>
      </c>
      <c r="I89" s="46"/>
      <c r="J89" s="46">
        <f>K85+K86+K87+0</f>
        <v>63813.710000000006</v>
      </c>
      <c r="K89" s="46"/>
      <c r="O89" s="40">
        <f>I85+I86+I87+0</f>
        <v>1691.19</v>
      </c>
      <c r="P89" s="40">
        <f>K85+K86+K87+0</f>
        <v>63813.710000000006</v>
      </c>
      <c r="X89">
        <f>IF(Source!BI36&lt;=1,I85+I86+I87-0, 0)</f>
        <v>1691.19</v>
      </c>
      <c r="Y89">
        <f>IF(Source!BI36=2,I85+I86+I87-0, 0)</f>
        <v>0</v>
      </c>
      <c r="Z89">
        <f>IF(Source!BI36=3,I85+I86+I87-0, 0)</f>
        <v>0</v>
      </c>
      <c r="AA89">
        <f>IF(Source!BI36=4,I85+I86+I87,0)</f>
        <v>0</v>
      </c>
    </row>
    <row r="91" spans="1:35" ht="57" x14ac:dyDescent="0.2">
      <c r="A91" s="34">
        <v>7</v>
      </c>
      <c r="B91" s="34" t="str">
        <f>Source!F37</f>
        <v>3.1-3-2</v>
      </c>
      <c r="C91" s="34" t="s">
        <v>47</v>
      </c>
      <c r="D91" s="36" t="str">
        <f>Source!H37</f>
        <v>100 м3 грунта</v>
      </c>
      <c r="E91" s="35">
        <f>Source!I37</f>
        <v>0.57969999999999999</v>
      </c>
      <c r="F91" s="38"/>
      <c r="G91" s="37"/>
      <c r="H91" s="35"/>
      <c r="I91" s="38"/>
      <c r="J91" s="35"/>
      <c r="K91" s="38"/>
      <c r="Q91">
        <f>ROUND((Source!DN37/100)*ROUND((ROUND((Source!AF37*Source!AV37*Source!I37),2)),2), 2)</f>
        <v>4.53</v>
      </c>
      <c r="R91">
        <f>Source!X37</f>
        <v>202.68</v>
      </c>
      <c r="S91">
        <f>ROUND((Source!DO37/100)*ROUND((ROUND((Source!AF37*Source!AV37*Source!I37),2)),2), 2)</f>
        <v>3.56</v>
      </c>
      <c r="T91">
        <f>Source!Y37</f>
        <v>109.97</v>
      </c>
      <c r="U91">
        <f>ROUND((175/100)*ROUND((ROUND((Source!AE37*Source!AV37*Source!I37),2)),2), 2)</f>
        <v>110.01</v>
      </c>
      <c r="V91">
        <f>ROUND((160/100)*ROUND(ROUND((ROUND((Source!AE37*Source!AV37*Source!I37),2)*Source!BS37),2), 2), 2)</f>
        <v>4693.8900000000003</v>
      </c>
      <c r="AI91">
        <v>0</v>
      </c>
    </row>
    <row r="92" spans="1:35" x14ac:dyDescent="0.2">
      <c r="C92" s="39" t="str">
        <f>"Объем: "&amp;Source!I37&amp;"=57,97/"&amp;"100"</f>
        <v>Объем: 0,5797=57,97/100</v>
      </c>
    </row>
    <row r="93" spans="1:35" ht="14.25" x14ac:dyDescent="0.2">
      <c r="A93" s="34"/>
      <c r="B93" s="34"/>
      <c r="C93" s="34" t="s">
        <v>603</v>
      </c>
      <c r="D93" s="36"/>
      <c r="E93" s="35"/>
      <c r="F93" s="38">
        <f>Source!AO37</f>
        <v>12.16</v>
      </c>
      <c r="G93" s="37" t="str">
        <f>Source!DG37</f>
        <v>*1,1)*0,5</v>
      </c>
      <c r="H93" s="35">
        <f>Source!AV37</f>
        <v>1.1919999999999999</v>
      </c>
      <c r="I93" s="38">
        <f>ROUND((ROUND((Source!AF37*Source!AV37*Source!I37),2)),2)</f>
        <v>4.62</v>
      </c>
      <c r="J93" s="35">
        <f>IF(Source!BA37&lt;&gt; 0, Source!BA37, 1)</f>
        <v>46.67</v>
      </c>
      <c r="K93" s="38">
        <f>Source!S37</f>
        <v>215.62</v>
      </c>
      <c r="W93">
        <f>I93</f>
        <v>4.62</v>
      </c>
    </row>
    <row r="94" spans="1:35" ht="14.25" x14ac:dyDescent="0.2">
      <c r="A94" s="34"/>
      <c r="B94" s="34"/>
      <c r="C94" s="34" t="s">
        <v>610</v>
      </c>
      <c r="D94" s="36"/>
      <c r="E94" s="35"/>
      <c r="F94" s="38">
        <f>Source!AM37</f>
        <v>932.06</v>
      </c>
      <c r="G94" s="37" t="str">
        <f>Source!DE37</f>
        <v>*1,1)*0,9</v>
      </c>
      <c r="H94" s="35">
        <f>Source!AV37</f>
        <v>1.1919999999999999</v>
      </c>
      <c r="I94" s="38">
        <f>(ROUND((ROUND(((((Source!ET37*1.1)*0.9))*Source!AV37*Source!I37),2)),2)+ROUND((ROUND(((Source!AE37-(((Source!EU37*1.1)*0.9)))*Source!AV37*Source!I37),2)),2))</f>
        <v>637.62</v>
      </c>
      <c r="J94" s="35">
        <f>IF(Source!BB37&lt;&gt; 0, Source!BB37, 1)</f>
        <v>13.79</v>
      </c>
      <c r="K94" s="38">
        <f>Source!Q37</f>
        <v>8792.7800000000007</v>
      </c>
    </row>
    <row r="95" spans="1:35" ht="14.25" x14ac:dyDescent="0.2">
      <c r="A95" s="34"/>
      <c r="B95" s="34"/>
      <c r="C95" s="34" t="s">
        <v>611</v>
      </c>
      <c r="D95" s="36"/>
      <c r="E95" s="35"/>
      <c r="F95" s="38">
        <f>Source!AN37</f>
        <v>91.89</v>
      </c>
      <c r="G95" s="37" t="str">
        <f>Source!DF37</f>
        <v>*1,1)*0,9</v>
      </c>
      <c r="H95" s="35">
        <f>Source!AV37</f>
        <v>1.1919999999999999</v>
      </c>
      <c r="I95" s="47">
        <f>ROUND((ROUND((Source!AE37*Source!AV37*Source!I37),2)),2)</f>
        <v>62.86</v>
      </c>
      <c r="J95" s="35">
        <f>IF(Source!BS37&lt;&gt; 0, Source!BS37, 1)</f>
        <v>46.67</v>
      </c>
      <c r="K95" s="47">
        <f>Source!R37</f>
        <v>2933.68</v>
      </c>
      <c r="W95">
        <f>I95</f>
        <v>62.86</v>
      </c>
    </row>
    <row r="96" spans="1:35" ht="14.25" x14ac:dyDescent="0.2">
      <c r="A96" s="34"/>
      <c r="B96" s="34"/>
      <c r="C96" s="34" t="s">
        <v>604</v>
      </c>
      <c r="D96" s="36" t="s">
        <v>605</v>
      </c>
      <c r="E96" s="35">
        <f>Source!DN37</f>
        <v>98</v>
      </c>
      <c r="F96" s="38"/>
      <c r="G96" s="37"/>
      <c r="H96" s="35"/>
      <c r="I96" s="38">
        <f>SUM(Q91:Q95)</f>
        <v>4.53</v>
      </c>
      <c r="J96" s="35">
        <f>Source!BZ37</f>
        <v>94</v>
      </c>
      <c r="K96" s="38">
        <f>SUM(R91:R95)</f>
        <v>202.68</v>
      </c>
    </row>
    <row r="97" spans="1:35" ht="14.25" x14ac:dyDescent="0.2">
      <c r="A97" s="34"/>
      <c r="B97" s="34"/>
      <c r="C97" s="34" t="s">
        <v>606</v>
      </c>
      <c r="D97" s="36" t="s">
        <v>605</v>
      </c>
      <c r="E97" s="35">
        <f>Source!DO37</f>
        <v>77</v>
      </c>
      <c r="F97" s="38"/>
      <c r="G97" s="37"/>
      <c r="H97" s="35"/>
      <c r="I97" s="38">
        <f>SUM(S91:S96)</f>
        <v>3.56</v>
      </c>
      <c r="J97" s="35">
        <f>Source!CA37</f>
        <v>51</v>
      </c>
      <c r="K97" s="38">
        <f>SUM(T91:T96)</f>
        <v>109.97</v>
      </c>
    </row>
    <row r="98" spans="1:35" ht="14.25" x14ac:dyDescent="0.2">
      <c r="A98" s="34"/>
      <c r="B98" s="34"/>
      <c r="C98" s="34" t="s">
        <v>612</v>
      </c>
      <c r="D98" s="36" t="s">
        <v>605</v>
      </c>
      <c r="E98" s="35">
        <f>175</f>
        <v>175</v>
      </c>
      <c r="F98" s="38"/>
      <c r="G98" s="37"/>
      <c r="H98" s="35"/>
      <c r="I98" s="38">
        <f>SUM(U91:U97)</f>
        <v>110.01</v>
      </c>
      <c r="J98" s="35">
        <f>160</f>
        <v>160</v>
      </c>
      <c r="K98" s="38">
        <f>SUM(V91:V97)</f>
        <v>4693.8900000000003</v>
      </c>
    </row>
    <row r="99" spans="1:35" ht="14.25" x14ac:dyDescent="0.2">
      <c r="A99" s="41"/>
      <c r="B99" s="41"/>
      <c r="C99" s="41" t="s">
        <v>607</v>
      </c>
      <c r="D99" s="42" t="s">
        <v>608</v>
      </c>
      <c r="E99" s="43">
        <f>Source!AQ37</f>
        <v>1.19</v>
      </c>
      <c r="F99" s="44"/>
      <c r="G99" s="45" t="str">
        <f>Source!DI37</f>
        <v>*1,1)*0,5</v>
      </c>
      <c r="H99" s="43">
        <f>Source!AV37</f>
        <v>1.1919999999999999</v>
      </c>
      <c r="I99" s="44">
        <f>Source!U37</f>
        <v>0.4522610708</v>
      </c>
      <c r="J99" s="43"/>
      <c r="K99" s="44"/>
      <c r="AB99" s="40">
        <f>I99</f>
        <v>0.4522610708</v>
      </c>
    </row>
    <row r="100" spans="1:35" ht="15" x14ac:dyDescent="0.25">
      <c r="C100" s="22" t="s">
        <v>609</v>
      </c>
      <c r="H100" s="46">
        <f>I93+I94+I96+I97+I98+0</f>
        <v>760.33999999999992</v>
      </c>
      <c r="I100" s="46"/>
      <c r="J100" s="46">
        <f>K93+K94+K96+K97+K98+0</f>
        <v>14014.940000000002</v>
      </c>
      <c r="K100" s="46"/>
      <c r="O100" s="40">
        <f>I93+I94+I96+I97+I98+0</f>
        <v>760.33999999999992</v>
      </c>
      <c r="P100" s="40">
        <f>K93+K94+K96+K97+K98+0</f>
        <v>14014.940000000002</v>
      </c>
      <c r="X100">
        <f>IF(Source!BI37&lt;=1,I93+I94+I96+I97+I98-0, 0)</f>
        <v>760.33999999999992</v>
      </c>
      <c r="Y100">
        <f>IF(Source!BI37=2,I93+I94+I96+I97+I98-0, 0)</f>
        <v>0</v>
      </c>
      <c r="Z100">
        <f>IF(Source!BI37=3,I93+I94+I96+I97+I98-0, 0)</f>
        <v>0</v>
      </c>
      <c r="AA100">
        <f>IF(Source!BI37=4,I93+I94+I96+I97+I98,0)</f>
        <v>0</v>
      </c>
    </row>
    <row r="102" spans="1:35" ht="57" x14ac:dyDescent="0.2">
      <c r="A102" s="34">
        <v>8</v>
      </c>
      <c r="B102" s="34" t="str">
        <f>Source!F38</f>
        <v>3.1-29-1</v>
      </c>
      <c r="C102" s="34" t="s">
        <v>59</v>
      </c>
      <c r="D102" s="36" t="str">
        <f>Source!H38</f>
        <v>100 м3 уплотненного грунта</v>
      </c>
      <c r="E102" s="35">
        <f>Source!I38</f>
        <v>0.57969999999999999</v>
      </c>
      <c r="F102" s="38"/>
      <c r="G102" s="37"/>
      <c r="H102" s="35"/>
      <c r="I102" s="38"/>
      <c r="J102" s="35"/>
      <c r="K102" s="38"/>
      <c r="Q102">
        <f>ROUND((Source!DN38/100)*ROUND((ROUND((Source!AF38*Source!AV38*Source!I38),2)),2), 2)</f>
        <v>79</v>
      </c>
      <c r="R102">
        <f>Source!X38</f>
        <v>3536.35</v>
      </c>
      <c r="S102">
        <f>ROUND((Source!DO38/100)*ROUND((ROUND((Source!AF38*Source!AV38*Source!I38),2)),2), 2)</f>
        <v>62.07</v>
      </c>
      <c r="T102">
        <f>Source!Y38</f>
        <v>1918.66</v>
      </c>
      <c r="U102">
        <f>ROUND((175/100)*ROUND((ROUND((Source!AE38*Source!AV38*Source!I38),2)),2), 2)</f>
        <v>154.82</v>
      </c>
      <c r="V102">
        <f>ROUND((160/100)*ROUND(ROUND((ROUND((Source!AE38*Source!AV38*Source!I38),2)*Source!BS38),2), 2), 2)</f>
        <v>6606.22</v>
      </c>
      <c r="AI102">
        <v>0</v>
      </c>
    </row>
    <row r="103" spans="1:35" x14ac:dyDescent="0.2">
      <c r="C103" s="39" t="str">
        <f>"Объем: "&amp;Source!I38&amp;"=57,97/"&amp;"100"</f>
        <v>Объем: 0,5797=57,97/100</v>
      </c>
    </row>
    <row r="104" spans="1:35" ht="14.25" x14ac:dyDescent="0.2">
      <c r="A104" s="34"/>
      <c r="B104" s="34"/>
      <c r="C104" s="34" t="s">
        <v>603</v>
      </c>
      <c r="D104" s="36"/>
      <c r="E104" s="35"/>
      <c r="F104" s="38">
        <f>Source!AO38</f>
        <v>120.74</v>
      </c>
      <c r="G104" s="37" t="str">
        <f>Source!DG38</f>
        <v>*1,1</v>
      </c>
      <c r="H104" s="35">
        <f>Source!AV38</f>
        <v>1.0469999999999999</v>
      </c>
      <c r="I104" s="38">
        <f>ROUND((ROUND((Source!AF38*Source!AV38*Source!I38),2)),2)</f>
        <v>80.61</v>
      </c>
      <c r="J104" s="35">
        <f>IF(Source!BA38&lt;&gt; 0, Source!BA38, 1)</f>
        <v>46.67</v>
      </c>
      <c r="K104" s="38">
        <f>Source!S38</f>
        <v>3762.07</v>
      </c>
      <c r="W104">
        <f>I104</f>
        <v>80.61</v>
      </c>
    </row>
    <row r="105" spans="1:35" ht="14.25" x14ac:dyDescent="0.2">
      <c r="A105" s="34"/>
      <c r="B105" s="34"/>
      <c r="C105" s="34" t="s">
        <v>610</v>
      </c>
      <c r="D105" s="36"/>
      <c r="E105" s="35"/>
      <c r="F105" s="38">
        <f>Source!AM38</f>
        <v>437.33</v>
      </c>
      <c r="G105" s="37" t="str">
        <f>Source!DE38</f>
        <v>*1,1</v>
      </c>
      <c r="H105" s="35">
        <f>Source!AV38</f>
        <v>1.0469999999999999</v>
      </c>
      <c r="I105" s="38">
        <f>(ROUND((ROUND((((Source!ET38*1.1))*Source!AV38*Source!I38),2)),2)+ROUND((ROUND(((Source!AE38-((Source!EU38*1.1)))*Source!AV38*Source!I38),2)),2))</f>
        <v>291.98</v>
      </c>
      <c r="J105" s="35">
        <f>IF(Source!BB38&lt;&gt; 0, Source!BB38, 1)</f>
        <v>21.81</v>
      </c>
      <c r="K105" s="38">
        <f>Source!Q38</f>
        <v>6368.08</v>
      </c>
    </row>
    <row r="106" spans="1:35" ht="14.25" x14ac:dyDescent="0.2">
      <c r="A106" s="34"/>
      <c r="B106" s="34"/>
      <c r="C106" s="34" t="s">
        <v>611</v>
      </c>
      <c r="D106" s="36"/>
      <c r="E106" s="35"/>
      <c r="F106" s="38">
        <f>Source!AN38</f>
        <v>132.51</v>
      </c>
      <c r="G106" s="37" t="str">
        <f>Source!DF38</f>
        <v>*1,1</v>
      </c>
      <c r="H106" s="35">
        <f>Source!AV38</f>
        <v>1.0469999999999999</v>
      </c>
      <c r="I106" s="47">
        <f>ROUND((ROUND((Source!AE38*Source!AV38*Source!I38),2)),2)</f>
        <v>88.47</v>
      </c>
      <c r="J106" s="35">
        <f>IF(Source!BS38&lt;&gt; 0, Source!BS38, 1)</f>
        <v>46.67</v>
      </c>
      <c r="K106" s="47">
        <f>Source!R38</f>
        <v>4128.8900000000003</v>
      </c>
      <c r="W106">
        <f>I106</f>
        <v>88.47</v>
      </c>
    </row>
    <row r="107" spans="1:35" ht="14.25" x14ac:dyDescent="0.2">
      <c r="A107" s="34"/>
      <c r="B107" s="34"/>
      <c r="C107" s="34" t="s">
        <v>604</v>
      </c>
      <c r="D107" s="36" t="s">
        <v>605</v>
      </c>
      <c r="E107" s="35">
        <f>Source!DN38</f>
        <v>98</v>
      </c>
      <c r="F107" s="38"/>
      <c r="G107" s="37"/>
      <c r="H107" s="35"/>
      <c r="I107" s="38">
        <f>SUM(Q102:Q106)</f>
        <v>79</v>
      </c>
      <c r="J107" s="35">
        <f>Source!BZ38</f>
        <v>94</v>
      </c>
      <c r="K107" s="38">
        <f>SUM(R102:R106)</f>
        <v>3536.35</v>
      </c>
    </row>
    <row r="108" spans="1:35" ht="14.25" x14ac:dyDescent="0.2">
      <c r="A108" s="34"/>
      <c r="B108" s="34"/>
      <c r="C108" s="34" t="s">
        <v>606</v>
      </c>
      <c r="D108" s="36" t="s">
        <v>605</v>
      </c>
      <c r="E108" s="35">
        <f>Source!DO38</f>
        <v>77</v>
      </c>
      <c r="F108" s="38"/>
      <c r="G108" s="37"/>
      <c r="H108" s="35"/>
      <c r="I108" s="38">
        <f>SUM(S102:S107)</f>
        <v>62.07</v>
      </c>
      <c r="J108" s="35">
        <f>Source!CA38</f>
        <v>51</v>
      </c>
      <c r="K108" s="38">
        <f>SUM(T102:T107)</f>
        <v>1918.66</v>
      </c>
    </row>
    <row r="109" spans="1:35" ht="14.25" x14ac:dyDescent="0.2">
      <c r="A109" s="34"/>
      <c r="B109" s="34"/>
      <c r="C109" s="34" t="s">
        <v>612</v>
      </c>
      <c r="D109" s="36" t="s">
        <v>605</v>
      </c>
      <c r="E109" s="35">
        <f>175</f>
        <v>175</v>
      </c>
      <c r="F109" s="38"/>
      <c r="G109" s="37"/>
      <c r="H109" s="35"/>
      <c r="I109" s="38">
        <f>SUM(U102:U108)</f>
        <v>154.82</v>
      </c>
      <c r="J109" s="35">
        <f>160</f>
        <v>160</v>
      </c>
      <c r="K109" s="38">
        <f>SUM(V102:V108)</f>
        <v>6606.22</v>
      </c>
    </row>
    <row r="110" spans="1:35" ht="14.25" x14ac:dyDescent="0.2">
      <c r="A110" s="41"/>
      <c r="B110" s="41"/>
      <c r="C110" s="41" t="s">
        <v>607</v>
      </c>
      <c r="D110" s="42" t="s">
        <v>608</v>
      </c>
      <c r="E110" s="43">
        <f>Source!AQ38</f>
        <v>10.8</v>
      </c>
      <c r="F110" s="44"/>
      <c r="G110" s="45" t="str">
        <f>Source!DI38</f>
        <v>*1,1</v>
      </c>
      <c r="H110" s="43">
        <f>Source!AV38</f>
        <v>1.0469999999999999</v>
      </c>
      <c r="I110" s="44">
        <f>Source!U38</f>
        <v>7.2105172920000005</v>
      </c>
      <c r="J110" s="43"/>
      <c r="K110" s="44"/>
      <c r="AB110" s="40">
        <f>I110</f>
        <v>7.2105172920000005</v>
      </c>
    </row>
    <row r="111" spans="1:35" ht="15" x14ac:dyDescent="0.25">
      <c r="C111" s="22" t="s">
        <v>609</v>
      </c>
      <c r="H111" s="46">
        <f>I104+I105+I107+I108+I109+0</f>
        <v>668.48</v>
      </c>
      <c r="I111" s="46"/>
      <c r="J111" s="46">
        <f>K104+K105+K107+K108+K109+0</f>
        <v>22191.38</v>
      </c>
      <c r="K111" s="46"/>
      <c r="O111" s="40">
        <f>I104+I105+I107+I108+I109+0</f>
        <v>668.48</v>
      </c>
      <c r="P111" s="40">
        <f>K104+K105+K107+K108+K109+0</f>
        <v>22191.38</v>
      </c>
      <c r="X111">
        <f>IF(Source!BI38&lt;=1,I104+I105+I107+I108+I109-0, 0)</f>
        <v>668.48</v>
      </c>
      <c r="Y111">
        <f>IF(Source!BI38=2,I104+I105+I107+I108+I109-0, 0)</f>
        <v>0</v>
      </c>
      <c r="Z111">
        <f>IF(Source!BI38=3,I104+I105+I107+I108+I109-0, 0)</f>
        <v>0</v>
      </c>
      <c r="AA111">
        <f>IF(Source!BI38=4,I104+I105+I107+I108+I109,0)</f>
        <v>0</v>
      </c>
    </row>
    <row r="113" spans="1:35" ht="57" x14ac:dyDescent="0.2">
      <c r="A113" s="34">
        <v>9</v>
      </c>
      <c r="B113" s="34" t="str">
        <f>Source!F39</f>
        <v>3.34-17-4</v>
      </c>
      <c r="C113" s="34" t="s">
        <v>66</v>
      </c>
      <c r="D113" s="36" t="str">
        <f>Source!H39</f>
        <v>1 канало-километр трубопровода</v>
      </c>
      <c r="E113" s="35">
        <f>Source!I39</f>
        <v>6.6000000000000003E-2</v>
      </c>
      <c r="F113" s="38"/>
      <c r="G113" s="37"/>
      <c r="H113" s="35"/>
      <c r="I113" s="38"/>
      <c r="J113" s="35"/>
      <c r="K113" s="38"/>
      <c r="Q113">
        <f>ROUND((Source!DN39/100)*ROUND((ROUND((Source!AF39*Source!AV39*Source!I39),2)),2), 2)</f>
        <v>133.85</v>
      </c>
      <c r="R113">
        <f>Source!X39</f>
        <v>5131.33</v>
      </c>
      <c r="S113">
        <f>ROUND((Source!DO39/100)*ROUND((ROUND((Source!AF39*Source!AV39*Source!I39),2)),2), 2)</f>
        <v>83.66</v>
      </c>
      <c r="T113">
        <f>Source!Y39</f>
        <v>2286.79</v>
      </c>
      <c r="U113">
        <f>ROUND((175/100)*ROUND((ROUND((Source!AE39*Source!AV39*Source!I39),2)),2), 2)</f>
        <v>0</v>
      </c>
      <c r="V113">
        <f>ROUND((160/100)*ROUND(ROUND((ROUND((Source!AE39*Source!AV39*Source!I39),2)*Source!BS39),2), 2), 2)</f>
        <v>0</v>
      </c>
      <c r="AI113">
        <v>0</v>
      </c>
    </row>
    <row r="114" spans="1:35" x14ac:dyDescent="0.2">
      <c r="C114" s="39" t="str">
        <f>"Объем: "&amp;Source!I39&amp;"=66/"&amp;"1000"</f>
        <v>Объем: 0,066=66/1000</v>
      </c>
    </row>
    <row r="115" spans="1:35" ht="14.25" x14ac:dyDescent="0.2">
      <c r="A115" s="34"/>
      <c r="B115" s="34"/>
      <c r="C115" s="34" t="s">
        <v>603</v>
      </c>
      <c r="D115" s="36"/>
      <c r="E115" s="35"/>
      <c r="F115" s="38">
        <f>Source!AO39</f>
        <v>1542.84</v>
      </c>
      <c r="G115" s="37" t="str">
        <f>Source!DG39</f>
        <v>*1,1</v>
      </c>
      <c r="H115" s="35">
        <f>Source!AV39</f>
        <v>1.0669999999999999</v>
      </c>
      <c r="I115" s="38">
        <f>ROUND((ROUND((Source!AF39*Source!AV39*Source!I39),2)),2)</f>
        <v>119.51</v>
      </c>
      <c r="J115" s="35">
        <f>IF(Source!BA39&lt;&gt; 0, Source!BA39, 1)</f>
        <v>46.67</v>
      </c>
      <c r="K115" s="38">
        <f>Source!S39</f>
        <v>5577.53</v>
      </c>
      <c r="W115">
        <f>I115</f>
        <v>119.51</v>
      </c>
    </row>
    <row r="116" spans="1:35" ht="14.25" x14ac:dyDescent="0.2">
      <c r="A116" s="34"/>
      <c r="B116" s="34"/>
      <c r="C116" s="34" t="s">
        <v>613</v>
      </c>
      <c r="D116" s="36"/>
      <c r="E116" s="35"/>
      <c r="F116" s="38">
        <f>Source!AL39</f>
        <v>19733.240000000002</v>
      </c>
      <c r="G116" s="37" t="str">
        <f>Source!DD39</f>
        <v/>
      </c>
      <c r="H116" s="35">
        <f>Source!AW39</f>
        <v>1.081</v>
      </c>
      <c r="I116" s="38">
        <f>ROUND((ROUND((Source!AC39*Source!AW39*Source!I39),2)),2)</f>
        <v>1407.89</v>
      </c>
      <c r="J116" s="35">
        <f>IF(Source!BC39&lt;&gt; 0, Source!BC39, 1)</f>
        <v>7.67</v>
      </c>
      <c r="K116" s="38">
        <f>Source!P39</f>
        <v>10798.52</v>
      </c>
    </row>
    <row r="117" spans="1:35" ht="14.25" x14ac:dyDescent="0.2">
      <c r="A117" s="34"/>
      <c r="B117" s="34"/>
      <c r="C117" s="34" t="s">
        <v>604</v>
      </c>
      <c r="D117" s="36" t="s">
        <v>605</v>
      </c>
      <c r="E117" s="35">
        <f>Source!DN39</f>
        <v>112</v>
      </c>
      <c r="F117" s="38"/>
      <c r="G117" s="37"/>
      <c r="H117" s="35"/>
      <c r="I117" s="38">
        <f>SUM(Q113:Q116)</f>
        <v>133.85</v>
      </c>
      <c r="J117" s="35">
        <f>Source!BZ39</f>
        <v>92</v>
      </c>
      <c r="K117" s="38">
        <f>SUM(R113:R116)</f>
        <v>5131.33</v>
      </c>
    </row>
    <row r="118" spans="1:35" ht="14.25" x14ac:dyDescent="0.2">
      <c r="A118" s="34"/>
      <c r="B118" s="34"/>
      <c r="C118" s="34" t="s">
        <v>606</v>
      </c>
      <c r="D118" s="36" t="s">
        <v>605</v>
      </c>
      <c r="E118" s="35">
        <f>Source!DO39</f>
        <v>70</v>
      </c>
      <c r="F118" s="38"/>
      <c r="G118" s="37"/>
      <c r="H118" s="35"/>
      <c r="I118" s="38">
        <f>SUM(S113:S117)</f>
        <v>83.66</v>
      </c>
      <c r="J118" s="35">
        <f>Source!CA39</f>
        <v>41</v>
      </c>
      <c r="K118" s="38">
        <f>SUM(T113:T117)</f>
        <v>2286.79</v>
      </c>
    </row>
    <row r="119" spans="1:35" ht="14.25" x14ac:dyDescent="0.2">
      <c r="A119" s="41"/>
      <c r="B119" s="41"/>
      <c r="C119" s="41" t="s">
        <v>607</v>
      </c>
      <c r="D119" s="42" t="s">
        <v>608</v>
      </c>
      <c r="E119" s="43">
        <f>Source!AQ39</f>
        <v>138</v>
      </c>
      <c r="F119" s="44"/>
      <c r="G119" s="45" t="str">
        <f>Source!DI39</f>
        <v>*1,1</v>
      </c>
      <c r="H119" s="43">
        <f>Source!AV39</f>
        <v>1.0669999999999999</v>
      </c>
      <c r="I119" s="44">
        <f>Source!U39</f>
        <v>10.6900596</v>
      </c>
      <c r="J119" s="43"/>
      <c r="K119" s="44"/>
      <c r="AB119" s="40">
        <f>I119</f>
        <v>10.6900596</v>
      </c>
    </row>
    <row r="120" spans="1:35" ht="15" x14ac:dyDescent="0.25">
      <c r="C120" s="22" t="s">
        <v>609</v>
      </c>
      <c r="H120" s="46">
        <f>I115+I116+I117+I118+0</f>
        <v>1744.91</v>
      </c>
      <c r="I120" s="46"/>
      <c r="J120" s="46">
        <f>K115+K116+K117+K118+0</f>
        <v>23794.17</v>
      </c>
      <c r="K120" s="46"/>
      <c r="O120" s="40">
        <f>I115+I116+I117+I118+0</f>
        <v>1744.91</v>
      </c>
      <c r="P120" s="40">
        <f>K115+K116+K117+K118+0</f>
        <v>23794.17</v>
      </c>
      <c r="X120">
        <f>IF(Source!BI39&lt;=1,I115+I116+I117+I118-0, 0)</f>
        <v>1744.91</v>
      </c>
      <c r="Y120">
        <f>IF(Source!BI39=2,I115+I116+I117+I118-0, 0)</f>
        <v>0</v>
      </c>
      <c r="Z120">
        <f>IF(Source!BI39=3,I115+I116+I117+I118-0, 0)</f>
        <v>0</v>
      </c>
      <c r="AA120">
        <f>IF(Source!BI39=4,I115+I116+I117+I118,0)</f>
        <v>0</v>
      </c>
    </row>
    <row r="122" spans="1:35" ht="57" x14ac:dyDescent="0.2">
      <c r="A122" s="34">
        <v>10</v>
      </c>
      <c r="B122" s="34" t="str">
        <f>Source!F40</f>
        <v>1.12-3-25</v>
      </c>
      <c r="C122" s="34" t="s">
        <v>73</v>
      </c>
      <c r="D122" s="36" t="str">
        <f>Source!H40</f>
        <v>м</v>
      </c>
      <c r="E122" s="35">
        <f>Source!I40</f>
        <v>-66</v>
      </c>
      <c r="F122" s="38">
        <f>Source!AL40</f>
        <v>15.01</v>
      </c>
      <c r="G122" s="37" t="str">
        <f>Source!DD40</f>
        <v/>
      </c>
      <c r="H122" s="35">
        <f>Source!AW40</f>
        <v>1</v>
      </c>
      <c r="I122" s="38">
        <f>ROUND((ROUND((Source!AC40*Source!AW40*Source!I40),2)),2)</f>
        <v>-990.66</v>
      </c>
      <c r="J122" s="35">
        <f>IF(Source!BC40&lt;&gt; 0, Source!BC40, 1)</f>
        <v>9.18</v>
      </c>
      <c r="K122" s="38">
        <f>Source!P40</f>
        <v>-9094.26</v>
      </c>
      <c r="Q122">
        <f>ROUND((Source!DN40/100)*ROUND((ROUND((Source!AF40*Source!AV40*Source!I40),2)),2), 2)</f>
        <v>0</v>
      </c>
      <c r="R122">
        <f>Source!X40</f>
        <v>0</v>
      </c>
      <c r="S122">
        <f>ROUND((Source!DO40/100)*ROUND((ROUND((Source!AF40*Source!AV40*Source!I40),2)),2), 2)</f>
        <v>0</v>
      </c>
      <c r="T122">
        <f>Source!Y40</f>
        <v>0</v>
      </c>
      <c r="U122">
        <f>ROUND((175/100)*ROUND((ROUND((Source!AE40*Source!AV40*Source!I40),2)),2), 2)</f>
        <v>0</v>
      </c>
      <c r="V122">
        <f>ROUND((160/100)*ROUND(ROUND((ROUND((Source!AE40*Source!AV40*Source!I40),2)*Source!BS40),2), 2), 2)</f>
        <v>0</v>
      </c>
      <c r="AI122">
        <v>3</v>
      </c>
    </row>
    <row r="123" spans="1:35" x14ac:dyDescent="0.2">
      <c r="A123" s="48"/>
      <c r="B123" s="48"/>
      <c r="C123" s="49" t="str">
        <f>"Объем: "&amp;Source!I40&amp;"=-"&amp;"66"</f>
        <v>Объем: -66=-66</v>
      </c>
      <c r="D123" s="48"/>
      <c r="E123" s="48"/>
      <c r="F123" s="48"/>
      <c r="G123" s="48"/>
      <c r="H123" s="48"/>
      <c r="I123" s="48"/>
      <c r="J123" s="48"/>
      <c r="K123" s="48"/>
    </row>
    <row r="124" spans="1:35" ht="15" x14ac:dyDescent="0.25">
      <c r="C124" s="22" t="s">
        <v>609</v>
      </c>
      <c r="H124" s="46">
        <f>I122+0</f>
        <v>-990.66</v>
      </c>
      <c r="I124" s="46"/>
      <c r="J124" s="46">
        <f>K122+0</f>
        <v>-9094.26</v>
      </c>
      <c r="K124" s="46"/>
      <c r="O124" s="40">
        <f>I122+0</f>
        <v>-990.66</v>
      </c>
      <c r="P124" s="40">
        <f>K122+0</f>
        <v>-9094.26</v>
      </c>
      <c r="X124">
        <f>IF(Source!BI40&lt;=1,I122-0, 0)</f>
        <v>-990.66</v>
      </c>
      <c r="Y124">
        <f>IF(Source!BI40=2,I122-0, 0)</f>
        <v>0</v>
      </c>
      <c r="Z124">
        <f>IF(Source!BI40=3,I122-0, 0)</f>
        <v>0</v>
      </c>
      <c r="AA124">
        <f>IF(Source!BI40=4,I122,0)</f>
        <v>0</v>
      </c>
    </row>
    <row r="126" spans="1:35" ht="57" x14ac:dyDescent="0.2">
      <c r="A126" s="41">
        <v>11</v>
      </c>
      <c r="B126" s="41" t="str">
        <f>Source!F41</f>
        <v>1.12-3-26</v>
      </c>
      <c r="C126" s="41" t="s">
        <v>81</v>
      </c>
      <c r="D126" s="42" t="str">
        <f>Source!H41</f>
        <v>м</v>
      </c>
      <c r="E126" s="43">
        <f>Source!I41</f>
        <v>66</v>
      </c>
      <c r="F126" s="44">
        <f>Source!AL41</f>
        <v>24.4</v>
      </c>
      <c r="G126" s="45" t="str">
        <f>Source!DD41</f>
        <v/>
      </c>
      <c r="H126" s="43">
        <f>Source!AW41</f>
        <v>1</v>
      </c>
      <c r="I126" s="44">
        <f>ROUND((ROUND((Source!AC41*Source!AW41*Source!I41),2)),2)</f>
        <v>1610.4</v>
      </c>
      <c r="J126" s="43">
        <f>IF(Source!BC41&lt;&gt; 0, Source!BC41, 1)</f>
        <v>9.2799999999999994</v>
      </c>
      <c r="K126" s="44">
        <f>Source!P41</f>
        <v>14944.51</v>
      </c>
      <c r="Q126">
        <f>ROUND((Source!DN41/100)*ROUND((ROUND((Source!AF41*Source!AV41*Source!I41),2)),2), 2)</f>
        <v>0</v>
      </c>
      <c r="R126">
        <f>Source!X41</f>
        <v>0</v>
      </c>
      <c r="S126">
        <f>ROUND((Source!DO41/100)*ROUND((ROUND((Source!AF41*Source!AV41*Source!I41),2)),2), 2)</f>
        <v>0</v>
      </c>
      <c r="T126">
        <f>Source!Y41</f>
        <v>0</v>
      </c>
      <c r="U126">
        <f>ROUND((175/100)*ROUND((ROUND((Source!AE41*Source!AV41*Source!I41),2)),2), 2)</f>
        <v>0</v>
      </c>
      <c r="V126">
        <f>ROUND((160/100)*ROUND(ROUND((ROUND((Source!AE41*Source!AV41*Source!I41),2)*Source!BS41),2), 2), 2)</f>
        <v>0</v>
      </c>
      <c r="AI126">
        <v>3</v>
      </c>
    </row>
    <row r="127" spans="1:35" ht="15" x14ac:dyDescent="0.25">
      <c r="C127" s="22" t="s">
        <v>609</v>
      </c>
      <c r="H127" s="46">
        <f>I126+0</f>
        <v>1610.4</v>
      </c>
      <c r="I127" s="46"/>
      <c r="J127" s="46">
        <f>K126+0</f>
        <v>14944.51</v>
      </c>
      <c r="K127" s="46"/>
      <c r="O127" s="40">
        <f>I126+0</f>
        <v>1610.4</v>
      </c>
      <c r="P127" s="40">
        <f>K126+0</f>
        <v>14944.51</v>
      </c>
      <c r="X127">
        <f>IF(Source!BI41&lt;=1,I126-0, 0)</f>
        <v>1610.4</v>
      </c>
      <c r="Y127">
        <f>IF(Source!BI41=2,I126-0, 0)</f>
        <v>0</v>
      </c>
      <c r="Z127">
        <f>IF(Source!BI41=3,I126-0, 0)</f>
        <v>0</v>
      </c>
      <c r="AA127">
        <f>IF(Source!BI41=4,I126,0)</f>
        <v>0</v>
      </c>
    </row>
    <row r="129" spans="1:35" ht="42.75" x14ac:dyDescent="0.2">
      <c r="A129" s="34">
        <v>12</v>
      </c>
      <c r="B129" s="34" t="str">
        <f>Source!F42</f>
        <v>3.34-55-5</v>
      </c>
      <c r="C129" s="34" t="s">
        <v>85</v>
      </c>
      <c r="D129" s="36" t="str">
        <f>Source!H42</f>
        <v>1 км трубопровода</v>
      </c>
      <c r="E129" s="35">
        <f>Source!I42</f>
        <v>0.31900000000000001</v>
      </c>
      <c r="F129" s="38"/>
      <c r="G129" s="37"/>
      <c r="H129" s="35"/>
      <c r="I129" s="38"/>
      <c r="J129" s="35"/>
      <c r="K129" s="38"/>
      <c r="Q129">
        <f>ROUND((Source!DN42/100)*ROUND((ROUND((Source!AF42*Source!AV42*Source!I42),2)),2), 2)</f>
        <v>661.38</v>
      </c>
      <c r="R129">
        <f>Source!X42</f>
        <v>25354.799999999999</v>
      </c>
      <c r="S129">
        <f>ROUND((Source!DO42/100)*ROUND((ROUND((Source!AF42*Source!AV42*Source!I42),2)),2), 2)</f>
        <v>413.36</v>
      </c>
      <c r="T129">
        <f>Source!Y42</f>
        <v>11299.42</v>
      </c>
      <c r="U129">
        <f>ROUND((175/100)*ROUND((ROUND((Source!AE42*Source!AV42*Source!I42),2)),2), 2)</f>
        <v>18.600000000000001</v>
      </c>
      <c r="V129">
        <f>ROUND((160/100)*ROUND(ROUND((ROUND((Source!AE42*Source!AV42*Source!I42),2)*Source!BS42),2), 2), 2)</f>
        <v>793.76</v>
      </c>
      <c r="AI129">
        <v>0</v>
      </c>
    </row>
    <row r="130" spans="1:35" x14ac:dyDescent="0.2">
      <c r="C130" s="39" t="str">
        <f>"Объем: "&amp;Source!I42&amp;"=152+"&amp;"167/"&amp;"1000"</f>
        <v>Объем: 0,319=152+167/1000</v>
      </c>
    </row>
    <row r="131" spans="1:35" ht="14.25" x14ac:dyDescent="0.2">
      <c r="A131" s="34"/>
      <c r="B131" s="34"/>
      <c r="C131" s="34" t="s">
        <v>603</v>
      </c>
      <c r="D131" s="36"/>
      <c r="E131" s="35"/>
      <c r="F131" s="38">
        <f>Source!AO42</f>
        <v>1577.19</v>
      </c>
      <c r="G131" s="37" t="str">
        <f>Source!DG42</f>
        <v>*1,1</v>
      </c>
      <c r="H131" s="35">
        <f>Source!AV42</f>
        <v>1.0669999999999999</v>
      </c>
      <c r="I131" s="38">
        <f>ROUND((ROUND((Source!AF42*Source!AV42*Source!I42),2)),2)</f>
        <v>590.52</v>
      </c>
      <c r="J131" s="35">
        <f>IF(Source!BA42&lt;&gt; 0, Source!BA42, 1)</f>
        <v>46.67</v>
      </c>
      <c r="K131" s="38">
        <f>Source!S42</f>
        <v>27559.57</v>
      </c>
      <c r="W131">
        <f>I131</f>
        <v>590.52</v>
      </c>
    </row>
    <row r="132" spans="1:35" ht="14.25" x14ac:dyDescent="0.2">
      <c r="A132" s="34"/>
      <c r="B132" s="34"/>
      <c r="C132" s="34" t="s">
        <v>610</v>
      </c>
      <c r="D132" s="36"/>
      <c r="E132" s="35"/>
      <c r="F132" s="38">
        <f>Source!AM42</f>
        <v>258.70999999999998</v>
      </c>
      <c r="G132" s="37" t="str">
        <f>Source!DE42</f>
        <v>*1,1</v>
      </c>
      <c r="H132" s="35">
        <f>Source!AV42</f>
        <v>1.0669999999999999</v>
      </c>
      <c r="I132" s="38">
        <f>(ROUND((ROUND((((Source!ET42*1.1))*Source!AV42*Source!I42),2)),2)+ROUND((ROUND(((Source!AE42-((Source!EU42*1.1)))*Source!AV42*Source!I42),2)),2))</f>
        <v>96.86</v>
      </c>
      <c r="J132" s="35">
        <f>IF(Source!BB42&lt;&gt; 0, Source!BB42, 1)</f>
        <v>13.48</v>
      </c>
      <c r="K132" s="38">
        <f>Source!Q42</f>
        <v>1305.67</v>
      </c>
    </row>
    <row r="133" spans="1:35" ht="14.25" x14ac:dyDescent="0.2">
      <c r="A133" s="34"/>
      <c r="B133" s="34"/>
      <c r="C133" s="34" t="s">
        <v>611</v>
      </c>
      <c r="D133" s="36"/>
      <c r="E133" s="35"/>
      <c r="F133" s="38">
        <f>Source!AN42</f>
        <v>28.39</v>
      </c>
      <c r="G133" s="37" t="str">
        <f>Source!DF42</f>
        <v>*1,1</v>
      </c>
      <c r="H133" s="35">
        <f>Source!AV42</f>
        <v>1.0669999999999999</v>
      </c>
      <c r="I133" s="47">
        <f>ROUND((ROUND((Source!AE42*Source!AV42*Source!I42),2)),2)</f>
        <v>10.63</v>
      </c>
      <c r="J133" s="35">
        <f>IF(Source!BS42&lt;&gt; 0, Source!BS42, 1)</f>
        <v>46.67</v>
      </c>
      <c r="K133" s="47">
        <f>Source!R42</f>
        <v>496.1</v>
      </c>
      <c r="W133">
        <f>I133</f>
        <v>10.63</v>
      </c>
    </row>
    <row r="134" spans="1:35" ht="14.25" x14ac:dyDescent="0.2">
      <c r="A134" s="34"/>
      <c r="B134" s="34"/>
      <c r="C134" s="34" t="s">
        <v>604</v>
      </c>
      <c r="D134" s="36" t="s">
        <v>605</v>
      </c>
      <c r="E134" s="35">
        <f>Source!DN42</f>
        <v>112</v>
      </c>
      <c r="F134" s="38"/>
      <c r="G134" s="37"/>
      <c r="H134" s="35"/>
      <c r="I134" s="38">
        <f>SUM(Q129:Q133)</f>
        <v>661.38</v>
      </c>
      <c r="J134" s="35">
        <f>Source!BZ42</f>
        <v>92</v>
      </c>
      <c r="K134" s="38">
        <f>SUM(R129:R133)</f>
        <v>25354.799999999999</v>
      </c>
    </row>
    <row r="135" spans="1:35" ht="14.25" x14ac:dyDescent="0.2">
      <c r="A135" s="34"/>
      <c r="B135" s="34"/>
      <c r="C135" s="34" t="s">
        <v>606</v>
      </c>
      <c r="D135" s="36" t="s">
        <v>605</v>
      </c>
      <c r="E135" s="35">
        <f>Source!DO42</f>
        <v>70</v>
      </c>
      <c r="F135" s="38"/>
      <c r="G135" s="37"/>
      <c r="H135" s="35"/>
      <c r="I135" s="38">
        <f>SUM(S129:S134)</f>
        <v>413.36</v>
      </c>
      <c r="J135" s="35">
        <f>Source!CA42</f>
        <v>41</v>
      </c>
      <c r="K135" s="38">
        <f>SUM(T129:T134)</f>
        <v>11299.42</v>
      </c>
    </row>
    <row r="136" spans="1:35" ht="14.25" x14ac:dyDescent="0.2">
      <c r="A136" s="34"/>
      <c r="B136" s="34"/>
      <c r="C136" s="34" t="s">
        <v>612</v>
      </c>
      <c r="D136" s="36" t="s">
        <v>605</v>
      </c>
      <c r="E136" s="35">
        <f>175</f>
        <v>175</v>
      </c>
      <c r="F136" s="38"/>
      <c r="G136" s="37"/>
      <c r="H136" s="35"/>
      <c r="I136" s="38">
        <f>SUM(U129:U135)</f>
        <v>18.600000000000001</v>
      </c>
      <c r="J136" s="35">
        <f>160</f>
        <v>160</v>
      </c>
      <c r="K136" s="38">
        <f>SUM(V129:V135)</f>
        <v>793.76</v>
      </c>
    </row>
    <row r="137" spans="1:35" ht="14.25" x14ac:dyDescent="0.2">
      <c r="A137" s="41"/>
      <c r="B137" s="41"/>
      <c r="C137" s="41" t="s">
        <v>607</v>
      </c>
      <c r="D137" s="42" t="s">
        <v>608</v>
      </c>
      <c r="E137" s="43">
        <f>Source!AQ42</f>
        <v>147.85</v>
      </c>
      <c r="F137" s="44"/>
      <c r="G137" s="45" t="str">
        <f>Source!DI42</f>
        <v>*1,1</v>
      </c>
      <c r="H137" s="43">
        <f>Source!AV42</f>
        <v>1.0669999999999999</v>
      </c>
      <c r="I137" s="44">
        <f>Source!U42</f>
        <v>55.356562855000007</v>
      </c>
      <c r="J137" s="43"/>
      <c r="K137" s="44"/>
      <c r="AB137" s="40">
        <f>I137</f>
        <v>55.356562855000007</v>
      </c>
    </row>
    <row r="138" spans="1:35" ht="15" x14ac:dyDescent="0.25">
      <c r="C138" s="22" t="s">
        <v>609</v>
      </c>
      <c r="H138" s="46">
        <f>I131+I132+I134+I135+I136+0</f>
        <v>1780.7199999999998</v>
      </c>
      <c r="I138" s="46"/>
      <c r="J138" s="46">
        <f>K131+K132+K134+K135+K136+0</f>
        <v>66313.219999999987</v>
      </c>
      <c r="K138" s="46"/>
      <c r="O138" s="40">
        <f>I131+I132+I134+I135+I136+0</f>
        <v>1780.7199999999998</v>
      </c>
      <c r="P138" s="40">
        <f>K131+K132+K134+K135+K136+0</f>
        <v>66313.219999999987</v>
      </c>
      <c r="X138">
        <f>IF(Source!BI42&lt;=1,I131+I132+I134+I135+I136-0, 0)</f>
        <v>1780.7199999999998</v>
      </c>
      <c r="Y138">
        <f>IF(Source!BI42=2,I131+I132+I134+I135+I136-0, 0)</f>
        <v>0</v>
      </c>
      <c r="Z138">
        <f>IF(Source!BI42=3,I131+I132+I134+I135+I136-0, 0)</f>
        <v>0</v>
      </c>
      <c r="AA138">
        <f>IF(Source!BI42=4,I131+I132+I134+I135+I136,0)</f>
        <v>0</v>
      </c>
    </row>
    <row r="140" spans="1:35" ht="42.75" x14ac:dyDescent="0.2">
      <c r="A140" s="34">
        <v>13</v>
      </c>
      <c r="B140" s="34" t="str">
        <f>Source!F43</f>
        <v>3.34-55-6</v>
      </c>
      <c r="C140" s="34" t="s">
        <v>92</v>
      </c>
      <c r="D140" s="36" t="str">
        <f>Source!H43</f>
        <v>1 км трубопровода</v>
      </c>
      <c r="E140" s="35">
        <f>Source!I43</f>
        <v>1.139</v>
      </c>
      <c r="F140" s="38"/>
      <c r="G140" s="37"/>
      <c r="H140" s="35"/>
      <c r="I140" s="38"/>
      <c r="J140" s="35"/>
      <c r="K140" s="38"/>
      <c r="Q140">
        <f>ROUND((Source!DN43/100)*ROUND((ROUND((Source!AF43*Source!AV43*Source!I43),2)),2), 2)</f>
        <v>1748.69</v>
      </c>
      <c r="R140">
        <f>Source!X43</f>
        <v>67037.89</v>
      </c>
      <c r="S140">
        <f>ROUND((Source!DO43/100)*ROUND((ROUND((Source!AF43*Source!AV43*Source!I43),2)),2), 2)</f>
        <v>1092.93</v>
      </c>
      <c r="T140">
        <f>Source!Y43</f>
        <v>29875.58</v>
      </c>
      <c r="U140">
        <f>ROUND((175/100)*ROUND((ROUND((Source!AE43*Source!AV43*Source!I43),2)),2), 2)</f>
        <v>65.7</v>
      </c>
      <c r="V140">
        <f>ROUND((160/100)*ROUND(ROUND((ROUND((Source!AE43*Source!AV43*Source!I43),2)*Source!BS43),2), 2), 2)</f>
        <v>2803.18</v>
      </c>
      <c r="AI140">
        <v>0</v>
      </c>
    </row>
    <row r="141" spans="1:35" x14ac:dyDescent="0.2">
      <c r="C141" s="39" t="str">
        <f>"Объем: "&amp;Source!I43&amp;"=152*"&amp;"2+"&amp;"167*"&amp;"5/"&amp;"1000"</f>
        <v>Объем: 1,139=152*2+167*5/1000</v>
      </c>
    </row>
    <row r="142" spans="1:35" ht="14.25" x14ac:dyDescent="0.2">
      <c r="A142" s="34"/>
      <c r="B142" s="34"/>
      <c r="C142" s="34" t="s">
        <v>603</v>
      </c>
      <c r="D142" s="36"/>
      <c r="E142" s="35"/>
      <c r="F142" s="38">
        <f>Source!AO43</f>
        <v>1167.92</v>
      </c>
      <c r="G142" s="37" t="str">
        <f>Source!DG43</f>
        <v>*1,1</v>
      </c>
      <c r="H142" s="35">
        <f>Source!AV43</f>
        <v>1.0669999999999999</v>
      </c>
      <c r="I142" s="38">
        <f>ROUND((ROUND((Source!AF43*Source!AV43*Source!I43),2)),2)</f>
        <v>1561.33</v>
      </c>
      <c r="J142" s="35">
        <f>IF(Source!BA43&lt;&gt; 0, Source!BA43, 1)</f>
        <v>46.67</v>
      </c>
      <c r="K142" s="38">
        <f>Source!S43</f>
        <v>72867.27</v>
      </c>
      <c r="W142">
        <f>I142</f>
        <v>1561.33</v>
      </c>
    </row>
    <row r="143" spans="1:35" ht="14.25" x14ac:dyDescent="0.2">
      <c r="A143" s="34"/>
      <c r="B143" s="34"/>
      <c r="C143" s="34" t="s">
        <v>610</v>
      </c>
      <c r="D143" s="36"/>
      <c r="E143" s="35"/>
      <c r="F143" s="38">
        <f>Source!AM43</f>
        <v>255.97</v>
      </c>
      <c r="G143" s="37" t="str">
        <f>Source!DE43</f>
        <v>*1,1</v>
      </c>
      <c r="H143" s="35">
        <f>Source!AV43</f>
        <v>1.0669999999999999</v>
      </c>
      <c r="I143" s="38">
        <f>(ROUND((ROUND((((Source!ET43*1.1))*Source!AV43*Source!I43),2)),2)+ROUND((ROUND(((Source!AE43-((Source!EU43*1.1)))*Source!AV43*Source!I43),2)),2))</f>
        <v>342.19</v>
      </c>
      <c r="J143" s="35">
        <f>IF(Source!BB43&lt;&gt; 0, Source!BB43, 1)</f>
        <v>13.48</v>
      </c>
      <c r="K143" s="38">
        <f>Source!Q43</f>
        <v>4612.72</v>
      </c>
    </row>
    <row r="144" spans="1:35" ht="14.25" x14ac:dyDescent="0.2">
      <c r="A144" s="34"/>
      <c r="B144" s="34"/>
      <c r="C144" s="34" t="s">
        <v>611</v>
      </c>
      <c r="D144" s="36"/>
      <c r="E144" s="35"/>
      <c r="F144" s="38">
        <f>Source!AN43</f>
        <v>28.08</v>
      </c>
      <c r="G144" s="37" t="str">
        <f>Source!DF43</f>
        <v>*1,1</v>
      </c>
      <c r="H144" s="35">
        <f>Source!AV43</f>
        <v>1.0669999999999999</v>
      </c>
      <c r="I144" s="47">
        <f>ROUND((ROUND((Source!AE43*Source!AV43*Source!I43),2)),2)</f>
        <v>37.54</v>
      </c>
      <c r="J144" s="35">
        <f>IF(Source!BS43&lt;&gt; 0, Source!BS43, 1)</f>
        <v>46.67</v>
      </c>
      <c r="K144" s="47">
        <f>Source!R43</f>
        <v>1751.99</v>
      </c>
      <c r="W144">
        <f>I144</f>
        <v>37.54</v>
      </c>
    </row>
    <row r="145" spans="1:35" ht="14.25" x14ac:dyDescent="0.2">
      <c r="A145" s="34"/>
      <c r="B145" s="34"/>
      <c r="C145" s="34" t="s">
        <v>604</v>
      </c>
      <c r="D145" s="36" t="s">
        <v>605</v>
      </c>
      <c r="E145" s="35">
        <f>Source!DN43</f>
        <v>112</v>
      </c>
      <c r="F145" s="38"/>
      <c r="G145" s="37"/>
      <c r="H145" s="35"/>
      <c r="I145" s="38">
        <f>SUM(Q140:Q144)</f>
        <v>1748.69</v>
      </c>
      <c r="J145" s="35">
        <f>Source!BZ43</f>
        <v>92</v>
      </c>
      <c r="K145" s="38">
        <f>SUM(R140:R144)</f>
        <v>67037.89</v>
      </c>
    </row>
    <row r="146" spans="1:35" ht="14.25" x14ac:dyDescent="0.2">
      <c r="A146" s="34"/>
      <c r="B146" s="34"/>
      <c r="C146" s="34" t="s">
        <v>606</v>
      </c>
      <c r="D146" s="36" t="s">
        <v>605</v>
      </c>
      <c r="E146" s="35">
        <f>Source!DO43</f>
        <v>70</v>
      </c>
      <c r="F146" s="38"/>
      <c r="G146" s="37"/>
      <c r="H146" s="35"/>
      <c r="I146" s="38">
        <f>SUM(S140:S145)</f>
        <v>1092.93</v>
      </c>
      <c r="J146" s="35">
        <f>Source!CA43</f>
        <v>41</v>
      </c>
      <c r="K146" s="38">
        <f>SUM(T140:T145)</f>
        <v>29875.58</v>
      </c>
    </row>
    <row r="147" spans="1:35" ht="14.25" x14ac:dyDescent="0.2">
      <c r="A147" s="34"/>
      <c r="B147" s="34"/>
      <c r="C147" s="34" t="s">
        <v>612</v>
      </c>
      <c r="D147" s="36" t="s">
        <v>605</v>
      </c>
      <c r="E147" s="35">
        <f>175</f>
        <v>175</v>
      </c>
      <c r="F147" s="38"/>
      <c r="G147" s="37"/>
      <c r="H147" s="35"/>
      <c r="I147" s="38">
        <f>SUM(U140:U146)</f>
        <v>65.7</v>
      </c>
      <c r="J147" s="35">
        <f>160</f>
        <v>160</v>
      </c>
      <c r="K147" s="38">
        <f>SUM(V140:V146)</f>
        <v>2803.18</v>
      </c>
    </row>
    <row r="148" spans="1:35" ht="14.25" x14ac:dyDescent="0.2">
      <c r="A148" s="41"/>
      <c r="B148" s="41"/>
      <c r="C148" s="41" t="s">
        <v>607</v>
      </c>
      <c r="D148" s="42" t="s">
        <v>608</v>
      </c>
      <c r="E148" s="43">
        <f>Source!AQ43</f>
        <v>107.8</v>
      </c>
      <c r="F148" s="44"/>
      <c r="G148" s="45" t="str">
        <f>Source!DI43</f>
        <v>*1,1</v>
      </c>
      <c r="H148" s="43">
        <f>Source!AV43</f>
        <v>1.0669999999999999</v>
      </c>
      <c r="I148" s="44">
        <f>Source!U43</f>
        <v>144.11181554000001</v>
      </c>
      <c r="J148" s="43"/>
      <c r="K148" s="44"/>
      <c r="AB148" s="40">
        <f>I148</f>
        <v>144.11181554000001</v>
      </c>
    </row>
    <row r="149" spans="1:35" ht="15" x14ac:dyDescent="0.25">
      <c r="C149" s="22" t="s">
        <v>609</v>
      </c>
      <c r="H149" s="46">
        <f>I142+I143+I145+I146+I147+0</f>
        <v>4810.84</v>
      </c>
      <c r="I149" s="46"/>
      <c r="J149" s="46">
        <f>K142+K143+K145+K146+K147+0</f>
        <v>177196.64</v>
      </c>
      <c r="K149" s="46"/>
      <c r="O149" s="40">
        <f>I142+I143+I145+I146+I147+0</f>
        <v>4810.84</v>
      </c>
      <c r="P149" s="40">
        <f>K142+K143+K145+K146+K147+0</f>
        <v>177196.64</v>
      </c>
      <c r="X149">
        <f>IF(Source!BI43&lt;=1,I142+I143+I145+I146+I147-0, 0)</f>
        <v>4810.84</v>
      </c>
      <c r="Y149">
        <f>IF(Source!BI43=2,I142+I143+I145+I146+I147-0, 0)</f>
        <v>0</v>
      </c>
      <c r="Z149">
        <f>IF(Source!BI43=3,I142+I143+I145+I146+I147-0, 0)</f>
        <v>0</v>
      </c>
      <c r="AA149">
        <f>IF(Source!BI43=4,I142+I143+I145+I146+I147,0)</f>
        <v>0</v>
      </c>
    </row>
    <row r="151" spans="1:35" ht="57" x14ac:dyDescent="0.2">
      <c r="A151" s="34">
        <v>14</v>
      </c>
      <c r="B151" s="34" t="str">
        <f>Source!F44</f>
        <v>Прайс-лист от 06.06.2024 г.</v>
      </c>
      <c r="C151" s="34" t="s">
        <v>614</v>
      </c>
      <c r="D151" s="36" t="str">
        <f>Source!H44</f>
        <v>м</v>
      </c>
      <c r="E151" s="35">
        <f>Source!I44</f>
        <v>1458</v>
      </c>
      <c r="F151" s="38">
        <f>Source!AL44</f>
        <v>119.69999999999999</v>
      </c>
      <c r="G151" s="37" t="str">
        <f>Source!DD44</f>
        <v/>
      </c>
      <c r="H151" s="35">
        <f>Source!AW44</f>
        <v>1</v>
      </c>
      <c r="I151" s="38">
        <f>ROUND((ROUND((Source!AC44*Source!AW44*Source!I44),2)),2)</f>
        <v>174522.6</v>
      </c>
      <c r="J151" s="35">
        <f>IF(Source!BC44&lt;&gt; 0, Source!BC44, 1)</f>
        <v>9.8000000000000007</v>
      </c>
      <c r="K151" s="38">
        <f>Source!P44</f>
        <v>1710321.48</v>
      </c>
      <c r="Q151">
        <f>ROUND((Source!DN44/100)*ROUND((ROUND((Source!AF44*Source!AV44*Source!I44),2)),2), 2)</f>
        <v>0</v>
      </c>
      <c r="R151">
        <f>Source!X44</f>
        <v>0</v>
      </c>
      <c r="S151">
        <f>ROUND((Source!DO44/100)*ROUND((ROUND((Source!AF44*Source!AV44*Source!I44),2)),2), 2)</f>
        <v>0</v>
      </c>
      <c r="T151">
        <f>Source!Y44</f>
        <v>0</v>
      </c>
      <c r="U151">
        <f>ROUND((175/100)*ROUND((ROUND((Source!AE44*Source!AV44*Source!I44),2)),2), 2)</f>
        <v>0</v>
      </c>
      <c r="V151">
        <f>ROUND((160/100)*ROUND(ROUND((ROUND((Source!AE44*Source!AV44*Source!I44),2)*Source!BS44),2), 2), 2)</f>
        <v>0</v>
      </c>
      <c r="AI151">
        <v>3</v>
      </c>
    </row>
    <row r="152" spans="1:35" x14ac:dyDescent="0.2">
      <c r="A152" s="48"/>
      <c r="B152" s="48"/>
      <c r="C152" s="49" t="str">
        <f>"Объем: "&amp;Source!I44&amp;"=152*"&amp;"3+"&amp;"167*"&amp;"6"</f>
        <v>Объем: 1458=152*3+167*6</v>
      </c>
      <c r="D152" s="48"/>
      <c r="E152" s="48"/>
      <c r="F152" s="48"/>
      <c r="G152" s="48"/>
      <c r="H152" s="48"/>
      <c r="I152" s="48"/>
      <c r="J152" s="48"/>
      <c r="K152" s="48"/>
    </row>
    <row r="153" spans="1:35" ht="15" x14ac:dyDescent="0.25">
      <c r="C153" s="22" t="s">
        <v>609</v>
      </c>
      <c r="H153" s="46">
        <f>I151+0</f>
        <v>174522.6</v>
      </c>
      <c r="I153" s="46"/>
      <c r="J153" s="46">
        <f>K151+0</f>
        <v>1710321.48</v>
      </c>
      <c r="K153" s="46"/>
      <c r="O153" s="40">
        <f>I151+0</f>
        <v>174522.6</v>
      </c>
      <c r="P153" s="40">
        <f>K151+0</f>
        <v>1710321.48</v>
      </c>
      <c r="X153">
        <f>IF(Source!BI44&lt;=1,I151-0, 0)</f>
        <v>174522.6</v>
      </c>
      <c r="Y153">
        <f>IF(Source!BI44=2,I151-0, 0)</f>
        <v>0</v>
      </c>
      <c r="Z153">
        <f>IF(Source!BI44=3,I151-0, 0)</f>
        <v>0</v>
      </c>
      <c r="AA153">
        <f>IF(Source!BI44=4,I151,0)</f>
        <v>0</v>
      </c>
    </row>
    <row r="155" spans="1:35" ht="57" x14ac:dyDescent="0.2">
      <c r="A155" s="34">
        <v>15</v>
      </c>
      <c r="B155" s="34" t="str">
        <f>Source!F45</f>
        <v>1.12-3-62</v>
      </c>
      <c r="C155" s="34" t="s">
        <v>103</v>
      </c>
      <c r="D155" s="36" t="str">
        <f>Source!H45</f>
        <v>шт.</v>
      </c>
      <c r="E155" s="35">
        <f>Source!I45</f>
        <v>112</v>
      </c>
      <c r="F155" s="38">
        <f>Source!AL45</f>
        <v>3.9</v>
      </c>
      <c r="G155" s="37" t="str">
        <f>Source!DD45</f>
        <v/>
      </c>
      <c r="H155" s="35">
        <f>Source!AW45</f>
        <v>1</v>
      </c>
      <c r="I155" s="38">
        <f>ROUND((ROUND((Source!AC45*Source!AW45*Source!I45),2)),2)</f>
        <v>436.8</v>
      </c>
      <c r="J155" s="35">
        <f>IF(Source!BC45&lt;&gt; 0, Source!BC45, 1)</f>
        <v>13.92</v>
      </c>
      <c r="K155" s="38">
        <f>Source!P45</f>
        <v>6080.26</v>
      </c>
      <c r="Q155">
        <f>ROUND((Source!DN45/100)*ROUND((ROUND((Source!AF45*Source!AV45*Source!I45),2)),2), 2)</f>
        <v>0</v>
      </c>
      <c r="R155">
        <f>Source!X45</f>
        <v>0</v>
      </c>
      <c r="S155">
        <f>ROUND((Source!DO45/100)*ROUND((ROUND((Source!AF45*Source!AV45*Source!I45),2)),2), 2)</f>
        <v>0</v>
      </c>
      <c r="T155">
        <f>Source!Y45</f>
        <v>0</v>
      </c>
      <c r="U155">
        <f>ROUND((175/100)*ROUND((ROUND((Source!AE45*Source!AV45*Source!I45),2)),2), 2)</f>
        <v>0</v>
      </c>
      <c r="V155">
        <f>ROUND((160/100)*ROUND(ROUND((ROUND((Source!AE45*Source!AV45*Source!I45),2)*Source!BS45),2), 2), 2)</f>
        <v>0</v>
      </c>
      <c r="AI155">
        <v>3</v>
      </c>
    </row>
    <row r="156" spans="1:35" x14ac:dyDescent="0.2">
      <c r="A156" s="48"/>
      <c r="B156" s="48"/>
      <c r="C156" s="49" t="str">
        <f>"Объем: "&amp;Source!I45&amp;"=108+"&amp;"4"</f>
        <v>Объем: 112=108+4</v>
      </c>
      <c r="D156" s="48"/>
      <c r="E156" s="48"/>
      <c r="F156" s="48"/>
      <c r="G156" s="48"/>
      <c r="H156" s="48"/>
      <c r="I156" s="48"/>
      <c r="J156" s="48"/>
      <c r="K156" s="48"/>
    </row>
    <row r="157" spans="1:35" ht="15" x14ac:dyDescent="0.25">
      <c r="C157" s="22" t="s">
        <v>609</v>
      </c>
      <c r="H157" s="46">
        <f>I155+0</f>
        <v>436.8</v>
      </c>
      <c r="I157" s="46"/>
      <c r="J157" s="46">
        <f>K155+0</f>
        <v>6080.26</v>
      </c>
      <c r="K157" s="46"/>
      <c r="O157" s="40">
        <f>I155+0</f>
        <v>436.8</v>
      </c>
      <c r="P157" s="40">
        <f>K155+0</f>
        <v>6080.26</v>
      </c>
      <c r="X157">
        <f>IF(Source!BI45&lt;=1,I155-0, 0)</f>
        <v>436.8</v>
      </c>
      <c r="Y157">
        <f>IF(Source!BI45=2,I155-0, 0)</f>
        <v>0</v>
      </c>
      <c r="Z157">
        <f>IF(Source!BI45=3,I155-0, 0)</f>
        <v>0</v>
      </c>
      <c r="AA157">
        <f>IF(Source!BI45=4,I155,0)</f>
        <v>0</v>
      </c>
    </row>
    <row r="159" spans="1:35" ht="28.5" x14ac:dyDescent="0.2">
      <c r="A159" s="41">
        <v>16</v>
      </c>
      <c r="B159" s="41" t="str">
        <f>Source!F46</f>
        <v>1.1-1-766</v>
      </c>
      <c r="C159" s="41" t="s">
        <v>108</v>
      </c>
      <c r="D159" s="42" t="str">
        <f>Source!H46</f>
        <v>м3</v>
      </c>
      <c r="E159" s="43">
        <f>Source!I46</f>
        <v>75.94</v>
      </c>
      <c r="F159" s="44">
        <f>Source!AL46</f>
        <v>104.99</v>
      </c>
      <c r="G159" s="45" t="str">
        <f>Source!DD46</f>
        <v/>
      </c>
      <c r="H159" s="43">
        <f>Source!AW46</f>
        <v>1</v>
      </c>
      <c r="I159" s="44">
        <f>ROUND((ROUND((Source!AC46*Source!AW46*Source!I46),2)),2)</f>
        <v>7972.94</v>
      </c>
      <c r="J159" s="43">
        <f>IF(Source!BC46&lt;&gt; 0, Source!BC46, 1)</f>
        <v>8.56</v>
      </c>
      <c r="K159" s="44">
        <f>Source!P46</f>
        <v>68248.37</v>
      </c>
      <c r="Q159">
        <f>ROUND((Source!DN46/100)*ROUND((ROUND((Source!AF46*Source!AV46*Source!I46),2)),2), 2)</f>
        <v>0</v>
      </c>
      <c r="R159">
        <f>Source!X46</f>
        <v>0</v>
      </c>
      <c r="S159">
        <f>ROUND((Source!DO46/100)*ROUND((ROUND((Source!AF46*Source!AV46*Source!I46),2)),2), 2)</f>
        <v>0</v>
      </c>
      <c r="T159">
        <f>Source!Y46</f>
        <v>0</v>
      </c>
      <c r="U159">
        <f>ROUND((175/100)*ROUND((ROUND((Source!AE46*Source!AV46*Source!I46),2)),2), 2)</f>
        <v>0</v>
      </c>
      <c r="V159">
        <f>ROUND((160/100)*ROUND(ROUND((ROUND((Source!AE46*Source!AV46*Source!I46),2)*Source!BS46),2), 2), 2)</f>
        <v>0</v>
      </c>
      <c r="AI159">
        <v>3</v>
      </c>
    </row>
    <row r="160" spans="1:35" ht="15" x14ac:dyDescent="0.25">
      <c r="C160" s="22" t="s">
        <v>609</v>
      </c>
      <c r="H160" s="46">
        <f>I159+0</f>
        <v>7972.94</v>
      </c>
      <c r="I160" s="46"/>
      <c r="J160" s="46">
        <f>K159+0</f>
        <v>68248.37</v>
      </c>
      <c r="K160" s="46"/>
      <c r="O160" s="40">
        <f>I159+0</f>
        <v>7972.94</v>
      </c>
      <c r="P160" s="40">
        <f>K159+0</f>
        <v>68248.37</v>
      </c>
      <c r="X160">
        <f>IF(Source!BI46&lt;=1,I159-0, 0)</f>
        <v>7972.94</v>
      </c>
      <c r="Y160">
        <f>IF(Source!BI46=2,I159-0, 0)</f>
        <v>0</v>
      </c>
      <c r="Z160">
        <f>IF(Source!BI46=3,I159-0, 0)</f>
        <v>0</v>
      </c>
      <c r="AA160">
        <f>IF(Source!BI46=4,I159,0)</f>
        <v>0</v>
      </c>
    </row>
    <row r="162" spans="1:35" ht="42.75" x14ac:dyDescent="0.2">
      <c r="A162" s="34">
        <v>17</v>
      </c>
      <c r="B162" s="34" t="str">
        <f>Source!F47</f>
        <v>3.22-73-2</v>
      </c>
      <c r="C162" s="34" t="s">
        <v>113</v>
      </c>
      <c r="D162" s="36" t="str">
        <f>Source!H47</f>
        <v>1 стык</v>
      </c>
      <c r="E162" s="35">
        <f>Source!I47</f>
        <v>36</v>
      </c>
      <c r="F162" s="38"/>
      <c r="G162" s="37"/>
      <c r="H162" s="35"/>
      <c r="I162" s="38"/>
      <c r="J162" s="35"/>
      <c r="K162" s="38"/>
      <c r="Q162">
        <f>ROUND((Source!DN47/100)*ROUND((ROUND((Source!AF47*Source!AV47*Source!I47),2)),2), 2)</f>
        <v>833.39</v>
      </c>
      <c r="R162">
        <f>Source!X47</f>
        <v>31875.84</v>
      </c>
      <c r="S162">
        <f>ROUND((Source!DO47/100)*ROUND((ROUND((Source!AF47*Source!AV47*Source!I47),2)),2), 2)</f>
        <v>708.07</v>
      </c>
      <c r="T162">
        <f>Source!Y47</f>
        <v>15791.7</v>
      </c>
      <c r="U162">
        <f>ROUND((175/100)*ROUND((ROUND((Source!AE47*Source!AV47*Source!I47),2)),2), 2)</f>
        <v>0</v>
      </c>
      <c r="V162">
        <f>ROUND((160/100)*ROUND(ROUND((ROUND((Source!AE47*Source!AV47*Source!I47),2)*Source!BS47),2), 2), 2)</f>
        <v>0</v>
      </c>
      <c r="AI162">
        <v>0</v>
      </c>
    </row>
    <row r="163" spans="1:35" ht="14.25" x14ac:dyDescent="0.2">
      <c r="A163" s="34"/>
      <c r="B163" s="34"/>
      <c r="C163" s="34" t="s">
        <v>603</v>
      </c>
      <c r="D163" s="36"/>
      <c r="E163" s="35"/>
      <c r="F163" s="38">
        <f>Source!AO47</f>
        <v>14.83</v>
      </c>
      <c r="G163" s="37" t="str">
        <f>Source!DG47</f>
        <v>*1,1</v>
      </c>
      <c r="H163" s="35">
        <f>Source!AV47</f>
        <v>1.0669999999999999</v>
      </c>
      <c r="I163" s="38">
        <f>ROUND((ROUND((Source!AF47*Source!AV47*Source!I47),2)),2)</f>
        <v>626.61</v>
      </c>
      <c r="J163" s="35">
        <f>IF(Source!BA47&lt;&gt; 0, Source!BA47, 1)</f>
        <v>46.67</v>
      </c>
      <c r="K163" s="38">
        <f>Source!S47</f>
        <v>29243.89</v>
      </c>
      <c r="W163">
        <f>I163</f>
        <v>626.61</v>
      </c>
    </row>
    <row r="164" spans="1:35" ht="14.25" x14ac:dyDescent="0.2">
      <c r="A164" s="34"/>
      <c r="B164" s="34"/>
      <c r="C164" s="34" t="s">
        <v>610</v>
      </c>
      <c r="D164" s="36"/>
      <c r="E164" s="35"/>
      <c r="F164" s="38">
        <f>Source!AM47</f>
        <v>2.25</v>
      </c>
      <c r="G164" s="37" t="str">
        <f>Source!DE47</f>
        <v>*1,1</v>
      </c>
      <c r="H164" s="35">
        <f>Source!AV47</f>
        <v>1.0669999999999999</v>
      </c>
      <c r="I164" s="38">
        <f>(ROUND((ROUND((((Source!ET47*1.1))*Source!AV47*Source!I47),2)),2)+ROUND((ROUND(((Source!AE47-((Source!EU47*1.1)))*Source!AV47*Source!I47),2)),2))</f>
        <v>95.07</v>
      </c>
      <c r="J164" s="35">
        <f>IF(Source!BB47&lt;&gt; 0, Source!BB47, 1)</f>
        <v>9.4</v>
      </c>
      <c r="K164" s="38">
        <f>Source!Q47</f>
        <v>893.66</v>
      </c>
    </row>
    <row r="165" spans="1:35" ht="14.25" x14ac:dyDescent="0.2">
      <c r="A165" s="34"/>
      <c r="B165" s="34"/>
      <c r="C165" s="34" t="s">
        <v>613</v>
      </c>
      <c r="D165" s="36"/>
      <c r="E165" s="35"/>
      <c r="F165" s="38">
        <f>Source!AL47</f>
        <v>0.91</v>
      </c>
      <c r="G165" s="37" t="str">
        <f>Source!DD47</f>
        <v/>
      </c>
      <c r="H165" s="35">
        <f>Source!AW47</f>
        <v>1.0029999999999999</v>
      </c>
      <c r="I165" s="38">
        <f>ROUND((ROUND((Source!AC47*Source!AW47*Source!I47),2)),2)</f>
        <v>32.86</v>
      </c>
      <c r="J165" s="35">
        <f>IF(Source!BC47&lt;&gt; 0, Source!BC47, 1)</f>
        <v>104.8</v>
      </c>
      <c r="K165" s="38">
        <f>Source!P47</f>
        <v>3443.73</v>
      </c>
    </row>
    <row r="166" spans="1:35" ht="14.25" x14ac:dyDescent="0.2">
      <c r="A166" s="34"/>
      <c r="B166" s="34"/>
      <c r="C166" s="34" t="s">
        <v>604</v>
      </c>
      <c r="D166" s="36" t="s">
        <v>605</v>
      </c>
      <c r="E166" s="35">
        <f>Source!DN47</f>
        <v>133</v>
      </c>
      <c r="F166" s="38"/>
      <c r="G166" s="37"/>
      <c r="H166" s="35"/>
      <c r="I166" s="38">
        <f>SUM(Q162:Q165)</f>
        <v>833.39</v>
      </c>
      <c r="J166" s="35">
        <f>Source!BZ47</f>
        <v>109</v>
      </c>
      <c r="K166" s="38">
        <f>SUM(R162:R165)</f>
        <v>31875.84</v>
      </c>
    </row>
    <row r="167" spans="1:35" ht="14.25" x14ac:dyDescent="0.2">
      <c r="A167" s="34"/>
      <c r="B167" s="34"/>
      <c r="C167" s="34" t="s">
        <v>606</v>
      </c>
      <c r="D167" s="36" t="s">
        <v>605</v>
      </c>
      <c r="E167" s="35">
        <f>Source!DO47</f>
        <v>113</v>
      </c>
      <c r="F167" s="38"/>
      <c r="G167" s="37"/>
      <c r="H167" s="35"/>
      <c r="I167" s="38">
        <f>SUM(S162:S166)</f>
        <v>708.07</v>
      </c>
      <c r="J167" s="35">
        <f>Source!CA47</f>
        <v>54</v>
      </c>
      <c r="K167" s="38">
        <f>SUM(T162:T166)</f>
        <v>15791.7</v>
      </c>
    </row>
    <row r="168" spans="1:35" ht="14.25" x14ac:dyDescent="0.2">
      <c r="A168" s="41"/>
      <c r="B168" s="41"/>
      <c r="C168" s="41" t="s">
        <v>607</v>
      </c>
      <c r="D168" s="42" t="s">
        <v>608</v>
      </c>
      <c r="E168" s="43">
        <f>Source!AQ47</f>
        <v>1.1499999999999999</v>
      </c>
      <c r="F168" s="44"/>
      <c r="G168" s="45" t="str">
        <f>Source!DI47</f>
        <v>*1,1</v>
      </c>
      <c r="H168" s="43">
        <f>Source!AV47</f>
        <v>1.0669999999999999</v>
      </c>
      <c r="I168" s="44">
        <f>Source!U47</f>
        <v>48.591179999999994</v>
      </c>
      <c r="J168" s="43"/>
      <c r="K168" s="44"/>
      <c r="AB168" s="40">
        <f>I168</f>
        <v>48.591179999999994</v>
      </c>
    </row>
    <row r="169" spans="1:35" ht="15" x14ac:dyDescent="0.25">
      <c r="C169" s="22" t="s">
        <v>609</v>
      </c>
      <c r="H169" s="46">
        <f>I163+I164+I165+I166+I167+0</f>
        <v>2296</v>
      </c>
      <c r="I169" s="46"/>
      <c r="J169" s="46">
        <f>K163+K164+K165+K166+K167+0</f>
        <v>81248.819999999992</v>
      </c>
      <c r="K169" s="46"/>
      <c r="O169" s="40">
        <f>I163+I164+I165+I166+I167+0</f>
        <v>2296</v>
      </c>
      <c r="P169" s="40">
        <f>K163+K164+K165+K166+K167+0</f>
        <v>81248.819999999992</v>
      </c>
      <c r="X169">
        <f>IF(Source!BI47&lt;=1,I163+I164+I165+I166+I167-0, 0)</f>
        <v>2296</v>
      </c>
      <c r="Y169">
        <f>IF(Source!BI47=2,I163+I164+I165+I166+I167-0, 0)</f>
        <v>0</v>
      </c>
      <c r="Z169">
        <f>IF(Source!BI47=3,I163+I164+I165+I166+I167-0, 0)</f>
        <v>0</v>
      </c>
      <c r="AA169">
        <f>IF(Source!BI47=4,I163+I164+I165+I166+I167,0)</f>
        <v>0</v>
      </c>
    </row>
    <row r="172" spans="1:35" ht="15" x14ac:dyDescent="0.25">
      <c r="A172" s="52" t="str">
        <f>CONCATENATE("Итого по разделу: ",IF(Source!G49&lt;&gt;"Новый раздел", Source!G49, ""))</f>
        <v>Итого по разделу: Строительные работы</v>
      </c>
      <c r="B172" s="52"/>
      <c r="C172" s="52"/>
      <c r="D172" s="52"/>
      <c r="E172" s="52"/>
      <c r="F172" s="52"/>
      <c r="G172" s="52"/>
      <c r="H172" s="51">
        <f>SUM(O31:O171)</f>
        <v>212231.41999999998</v>
      </c>
      <c r="I172" s="50"/>
      <c r="J172" s="51">
        <f>SUM(P31:P171)</f>
        <v>2733783.7399999998</v>
      </c>
      <c r="K172" s="50"/>
    </row>
    <row r="173" spans="1:35" hidden="1" x14ac:dyDescent="0.2">
      <c r="A173" t="s">
        <v>615</v>
      </c>
      <c r="H173">
        <f>SUM(AC31:AC172)</f>
        <v>0</v>
      </c>
      <c r="J173">
        <f>SUM(AD31:AD172)</f>
        <v>0</v>
      </c>
    </row>
    <row r="174" spans="1:35" hidden="1" x14ac:dyDescent="0.2">
      <c r="A174" t="s">
        <v>616</v>
      </c>
      <c r="H174">
        <f>SUM(AE31:AE173)</f>
        <v>0</v>
      </c>
      <c r="J174">
        <f>SUM(AF31:AF173)</f>
        <v>0</v>
      </c>
    </row>
    <row r="176" spans="1:35" ht="16.5" x14ac:dyDescent="0.25">
      <c r="A176" s="32" t="str">
        <f>CONCATENATE("Раздел: ",IF(Source!G79&lt;&gt;"Новый раздел", Source!G79, ""))</f>
        <v>Раздел: Монтажные работы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</row>
    <row r="177" spans="1:35" ht="42.75" x14ac:dyDescent="0.2">
      <c r="A177" s="34">
        <v>18</v>
      </c>
      <c r="B177" s="34" t="str">
        <f>Source!F83</f>
        <v>4.8-80-5</v>
      </c>
      <c r="C177" s="34" t="s">
        <v>175</v>
      </c>
      <c r="D177" s="36" t="str">
        <f>Source!H83</f>
        <v>100 М КАБЕЛЯ</v>
      </c>
      <c r="E177" s="35">
        <f>Source!I83</f>
        <v>10.2616</v>
      </c>
      <c r="F177" s="38"/>
      <c r="G177" s="37"/>
      <c r="H177" s="35"/>
      <c r="I177" s="38"/>
      <c r="J177" s="35"/>
      <c r="K177" s="38"/>
      <c r="Q177">
        <f>ROUND((Source!DN83/100)*ROUND((ROUND((Source!AF83*Source!AV83*Source!I83),2)),2), 2)</f>
        <v>5268.12</v>
      </c>
      <c r="R177">
        <f>Source!X83</f>
        <v>201959.09</v>
      </c>
      <c r="S177">
        <f>ROUND((Source!DO83/100)*ROUND((ROUND((Source!AF83*Source!AV83*Source!I83),2)),2), 2)</f>
        <v>3292.58</v>
      </c>
      <c r="T177">
        <f>Source!Y83</f>
        <v>94393.919999999998</v>
      </c>
      <c r="U177">
        <f>ROUND((175/100)*ROUND((ROUND((Source!AE83*Source!AV83*Source!I83),2)),2), 2)</f>
        <v>737.07</v>
      </c>
      <c r="V177">
        <f>ROUND((160/100)*ROUND(ROUND((ROUND((Source!AE83*Source!AV83*Source!I83),2)*Source!BS83),2), 2), 2)</f>
        <v>31450.35</v>
      </c>
      <c r="AI177">
        <v>0</v>
      </c>
    </row>
    <row r="178" spans="1:35" ht="25.5" x14ac:dyDescent="0.2">
      <c r="C178" s="39" t="str">
        <f>"Объем: "&amp;Source!I83&amp;"=(10*"&amp;"2+"&amp;"152*"&amp;"2+"&amp;"167*"&amp;"4+"&amp;"6*"&amp;"4)*"&amp;"1,01/"&amp;"100"</f>
        <v>Объем: 10,2616=(10*2+152*2+167*4+6*4)*1,01/100</v>
      </c>
    </row>
    <row r="179" spans="1:35" ht="14.25" x14ac:dyDescent="0.2">
      <c r="A179" s="34"/>
      <c r="B179" s="34"/>
      <c r="C179" s="34" t="s">
        <v>603</v>
      </c>
      <c r="D179" s="36"/>
      <c r="E179" s="35"/>
      <c r="F179" s="38">
        <f>Source!AO83</f>
        <v>390.54</v>
      </c>
      <c r="G179" s="37" t="str">
        <f>Source!DG83</f>
        <v>*1,1</v>
      </c>
      <c r="H179" s="35">
        <f>Source!AV83</f>
        <v>1.0669999999999999</v>
      </c>
      <c r="I179" s="38">
        <f>ROUND((ROUND((Source!AF83*Source!AV83*Source!I83),2)),2)</f>
        <v>4703.68</v>
      </c>
      <c r="J179" s="35">
        <f>IF(Source!BA83&lt;&gt; 0, Source!BA83, 1)</f>
        <v>46.67</v>
      </c>
      <c r="K179" s="38">
        <f>Source!S83</f>
        <v>219520.75</v>
      </c>
      <c r="W179">
        <f>I179</f>
        <v>4703.68</v>
      </c>
    </row>
    <row r="180" spans="1:35" ht="14.25" x14ac:dyDescent="0.2">
      <c r="A180" s="34"/>
      <c r="B180" s="34"/>
      <c r="C180" s="34" t="s">
        <v>610</v>
      </c>
      <c r="D180" s="36"/>
      <c r="E180" s="35"/>
      <c r="F180" s="38">
        <f>Source!AM83</f>
        <v>261.87</v>
      </c>
      <c r="G180" s="37" t="str">
        <f>Source!DE83</f>
        <v>*1,1</v>
      </c>
      <c r="H180" s="35">
        <f>Source!AV83</f>
        <v>1.0669999999999999</v>
      </c>
      <c r="I180" s="38">
        <f>(ROUND((ROUND((((Source!ET83*1.1))*Source!AV83*Source!I83),2)),2)+ROUND((ROUND(((Source!AE83-((Source!EU83*1.1)))*Source!AV83*Source!I83),2)),2))</f>
        <v>3153.97</v>
      </c>
      <c r="J180" s="35">
        <f>IF(Source!BB83&lt;&gt; 0, Source!BB83, 1)</f>
        <v>14.35</v>
      </c>
      <c r="K180" s="38">
        <f>Source!Q83</f>
        <v>45259.47</v>
      </c>
    </row>
    <row r="181" spans="1:35" ht="14.25" x14ac:dyDescent="0.2">
      <c r="A181" s="34"/>
      <c r="B181" s="34"/>
      <c r="C181" s="34" t="s">
        <v>611</v>
      </c>
      <c r="D181" s="36"/>
      <c r="E181" s="35"/>
      <c r="F181" s="38">
        <f>Source!AN83</f>
        <v>34.97</v>
      </c>
      <c r="G181" s="37" t="str">
        <f>Source!DF83</f>
        <v>*1,1</v>
      </c>
      <c r="H181" s="35">
        <f>Source!AV83</f>
        <v>1.0669999999999999</v>
      </c>
      <c r="I181" s="47">
        <f>ROUND((ROUND((Source!AE83*Source!AV83*Source!I83),2)),2)</f>
        <v>421.18</v>
      </c>
      <c r="J181" s="35">
        <f>IF(Source!BS83&lt;&gt; 0, Source!BS83, 1)</f>
        <v>46.67</v>
      </c>
      <c r="K181" s="47">
        <f>Source!R83</f>
        <v>19656.47</v>
      </c>
      <c r="W181">
        <f>I181</f>
        <v>421.18</v>
      </c>
    </row>
    <row r="182" spans="1:35" ht="14.25" x14ac:dyDescent="0.2">
      <c r="A182" s="34"/>
      <c r="B182" s="34"/>
      <c r="C182" s="34" t="s">
        <v>613</v>
      </c>
      <c r="D182" s="36"/>
      <c r="E182" s="35"/>
      <c r="F182" s="38">
        <f>Source!AL83</f>
        <v>52.94</v>
      </c>
      <c r="G182" s="37" t="str">
        <f>Source!DD83</f>
        <v/>
      </c>
      <c r="H182" s="35">
        <f>Source!AW83</f>
        <v>1.081</v>
      </c>
      <c r="I182" s="38">
        <f>ROUND((ROUND((Source!AC83*Source!AW83*Source!I83),2)),2)</f>
        <v>587.25</v>
      </c>
      <c r="J182" s="35">
        <f>IF(Source!BC83&lt;&gt; 0, Source!BC83, 1)</f>
        <v>17.38</v>
      </c>
      <c r="K182" s="38">
        <f>Source!P83</f>
        <v>10206.41</v>
      </c>
    </row>
    <row r="183" spans="1:35" ht="14.25" x14ac:dyDescent="0.2">
      <c r="A183" s="34"/>
      <c r="B183" s="34"/>
      <c r="C183" s="34" t="s">
        <v>604</v>
      </c>
      <c r="D183" s="36" t="s">
        <v>605</v>
      </c>
      <c r="E183" s="35">
        <f>Source!DN83</f>
        <v>112</v>
      </c>
      <c r="F183" s="38"/>
      <c r="G183" s="37"/>
      <c r="H183" s="35"/>
      <c r="I183" s="38">
        <f>SUM(Q177:Q182)</f>
        <v>5268.12</v>
      </c>
      <c r="J183" s="35">
        <f>Source!BZ83</f>
        <v>92</v>
      </c>
      <c r="K183" s="38">
        <f>SUM(R177:R182)</f>
        <v>201959.09</v>
      </c>
    </row>
    <row r="184" spans="1:35" ht="14.25" x14ac:dyDescent="0.2">
      <c r="A184" s="34"/>
      <c r="B184" s="34"/>
      <c r="C184" s="34" t="s">
        <v>606</v>
      </c>
      <c r="D184" s="36" t="s">
        <v>605</v>
      </c>
      <c r="E184" s="35">
        <f>Source!DO83</f>
        <v>70</v>
      </c>
      <c r="F184" s="38"/>
      <c r="G184" s="37"/>
      <c r="H184" s="35"/>
      <c r="I184" s="38">
        <f>SUM(S177:S183)</f>
        <v>3292.58</v>
      </c>
      <c r="J184" s="35">
        <f>Source!CA83</f>
        <v>43</v>
      </c>
      <c r="K184" s="38">
        <f>SUM(T177:T183)</f>
        <v>94393.919999999998</v>
      </c>
    </row>
    <row r="185" spans="1:35" ht="14.25" x14ac:dyDescent="0.2">
      <c r="A185" s="34"/>
      <c r="B185" s="34"/>
      <c r="C185" s="34" t="s">
        <v>612</v>
      </c>
      <c r="D185" s="36" t="s">
        <v>605</v>
      </c>
      <c r="E185" s="35">
        <f>175</f>
        <v>175</v>
      </c>
      <c r="F185" s="38"/>
      <c r="G185" s="37"/>
      <c r="H185" s="35"/>
      <c r="I185" s="38">
        <f>SUM(U177:U184)</f>
        <v>737.07</v>
      </c>
      <c r="J185" s="35">
        <f>160</f>
        <v>160</v>
      </c>
      <c r="K185" s="38">
        <f>SUM(V177:V184)</f>
        <v>31450.35</v>
      </c>
    </row>
    <row r="186" spans="1:35" ht="14.25" x14ac:dyDescent="0.2">
      <c r="A186" s="41"/>
      <c r="B186" s="41"/>
      <c r="C186" s="41" t="s">
        <v>607</v>
      </c>
      <c r="D186" s="42" t="s">
        <v>608</v>
      </c>
      <c r="E186" s="43">
        <f>Source!AQ83</f>
        <v>31.7</v>
      </c>
      <c r="F186" s="44"/>
      <c r="G186" s="45" t="str">
        <f>Source!DI83</f>
        <v>*1,1</v>
      </c>
      <c r="H186" s="43">
        <f>Source!AV83</f>
        <v>1.0669999999999999</v>
      </c>
      <c r="I186" s="44">
        <f>Source!U83</f>
        <v>381.79606546400004</v>
      </c>
      <c r="J186" s="43"/>
      <c r="K186" s="44"/>
      <c r="AB186" s="40">
        <f>I186</f>
        <v>381.79606546400004</v>
      </c>
    </row>
    <row r="187" spans="1:35" ht="15" x14ac:dyDescent="0.25">
      <c r="C187" s="22" t="s">
        <v>609</v>
      </c>
      <c r="H187" s="46">
        <f>I179+I180+I182+I183+I184+I185+0</f>
        <v>17742.669999999998</v>
      </c>
      <c r="I187" s="46"/>
      <c r="J187" s="46">
        <f>K179+K180+K182+K183+K184+K185+0</f>
        <v>602789.99</v>
      </c>
      <c r="K187" s="46"/>
      <c r="O187" s="40">
        <f>I179+I180+I182+I183+I184+I185+0</f>
        <v>17742.669999999998</v>
      </c>
      <c r="P187" s="40">
        <f>K179+K180+K182+K183+K184+K185+0</f>
        <v>602789.99</v>
      </c>
      <c r="X187">
        <f>IF(Source!BI83&lt;=1,I179+I180+I182+I183+I184+I185-0, 0)</f>
        <v>0</v>
      </c>
      <c r="Y187">
        <f>IF(Source!BI83=2,I179+I180+I182+I183+I184+I185-0, 0)</f>
        <v>17742.669999999998</v>
      </c>
      <c r="Z187">
        <f>IF(Source!BI83=3,I179+I180+I182+I183+I184+I185-0, 0)</f>
        <v>0</v>
      </c>
      <c r="AA187">
        <f>IF(Source!BI83=4,I179+I180+I182+I183+I184+I185,0)</f>
        <v>0</v>
      </c>
    </row>
    <row r="189" spans="1:35" ht="85.5" x14ac:dyDescent="0.2">
      <c r="A189" s="34">
        <v>19</v>
      </c>
      <c r="B189" s="34" t="str">
        <f>Source!F84</f>
        <v>1.23-7-524</v>
      </c>
      <c r="C189" s="34" t="s">
        <v>183</v>
      </c>
      <c r="D189" s="36" t="str">
        <f>Source!H84</f>
        <v>км</v>
      </c>
      <c r="E189" s="35">
        <f>Source!I84</f>
        <v>1.0466800000000001</v>
      </c>
      <c r="F189" s="38">
        <f>Source!AL84</f>
        <v>244677.71</v>
      </c>
      <c r="G189" s="37" t="str">
        <f>Source!DD84</f>
        <v/>
      </c>
      <c r="H189" s="35">
        <f>Source!AW84</f>
        <v>1</v>
      </c>
      <c r="I189" s="38">
        <f>ROUND((ROUND((Source!AC84*Source!AW84*Source!I84),2)),2)</f>
        <v>256099.27</v>
      </c>
      <c r="J189" s="35">
        <f>IF(Source!BC84&lt;&gt; 0, Source!BC84, 1)</f>
        <v>7.42</v>
      </c>
      <c r="K189" s="38">
        <f>Source!P84</f>
        <v>1900256.58</v>
      </c>
      <c r="Q189">
        <f>ROUND((Source!DN84/100)*ROUND((ROUND((Source!AF84*Source!AV84*Source!I84),2)),2), 2)</f>
        <v>0</v>
      </c>
      <c r="R189">
        <f>Source!X84</f>
        <v>0</v>
      </c>
      <c r="S189">
        <f>ROUND((Source!DO84/100)*ROUND((ROUND((Source!AF84*Source!AV84*Source!I84),2)),2), 2)</f>
        <v>0</v>
      </c>
      <c r="T189">
        <f>Source!Y84</f>
        <v>0</v>
      </c>
      <c r="U189">
        <f>ROUND((175/100)*ROUND((ROUND((Source!AE84*Source!AV84*Source!I84),2)),2), 2)</f>
        <v>0</v>
      </c>
      <c r="V189">
        <f>ROUND((160/100)*ROUND(ROUND((ROUND((Source!AE84*Source!AV84*Source!I84),2)*Source!BS84),2), 2), 2)</f>
        <v>0</v>
      </c>
      <c r="AI189">
        <v>3</v>
      </c>
    </row>
    <row r="190" spans="1:35" x14ac:dyDescent="0.2">
      <c r="A190" s="48"/>
      <c r="B190" s="48"/>
      <c r="C190" s="49" t="str">
        <f>"Объем: "&amp;Source!I84&amp;"=("&amp;Source!I83&amp;")*"&amp;"1,02/"&amp;"10"</f>
        <v>Объем: 1,04668=(10,2616)*1,02/10</v>
      </c>
      <c r="D190" s="48"/>
      <c r="E190" s="48"/>
      <c r="F190" s="48"/>
      <c r="G190" s="48"/>
      <c r="H190" s="48"/>
      <c r="I190" s="48"/>
      <c r="J190" s="48"/>
      <c r="K190" s="48"/>
    </row>
    <row r="191" spans="1:35" ht="15" x14ac:dyDescent="0.25">
      <c r="C191" s="22" t="s">
        <v>609</v>
      </c>
      <c r="H191" s="46">
        <f>I189+0</f>
        <v>256099.27</v>
      </c>
      <c r="I191" s="46"/>
      <c r="J191" s="46">
        <f>K189+0</f>
        <v>1900256.58</v>
      </c>
      <c r="K191" s="46"/>
      <c r="O191" s="40">
        <f>I189+0</f>
        <v>256099.27</v>
      </c>
      <c r="P191" s="40">
        <f>K189+0</f>
        <v>1900256.58</v>
      </c>
      <c r="X191">
        <f>IF(Source!BI84&lt;=1,I189-0, 0)</f>
        <v>0</v>
      </c>
      <c r="Y191">
        <f>IF(Source!BI84=2,I189-0, 0)</f>
        <v>256099.27</v>
      </c>
      <c r="Z191">
        <f>IF(Source!BI84=3,I189-0, 0)</f>
        <v>0</v>
      </c>
      <c r="AA191">
        <f>IF(Source!BI84=4,I189,0)</f>
        <v>0</v>
      </c>
    </row>
    <row r="193" spans="1:35" ht="28.5" x14ac:dyDescent="0.2">
      <c r="A193" s="34">
        <v>20</v>
      </c>
      <c r="B193" s="34" t="str">
        <f>Source!F85</f>
        <v>4.8-301-1</v>
      </c>
      <c r="C193" s="34" t="s">
        <v>191</v>
      </c>
      <c r="D193" s="36" t="str">
        <f>Source!H85</f>
        <v>100 компл.</v>
      </c>
      <c r="E193" s="35">
        <f>Source!I85</f>
        <v>2.2599999999999998</v>
      </c>
      <c r="F193" s="38"/>
      <c r="G193" s="37"/>
      <c r="H193" s="35"/>
      <c r="I193" s="38"/>
      <c r="J193" s="35"/>
      <c r="K193" s="38"/>
      <c r="Q193">
        <f>ROUND((Source!DN85/100)*ROUND((ROUND((Source!AF85*Source!AV85*Source!I85),2)),2), 2)</f>
        <v>6256.66</v>
      </c>
      <c r="R193">
        <f>Source!X85</f>
        <v>239855.61</v>
      </c>
      <c r="S193">
        <f>ROUND((Source!DO85/100)*ROUND((ROUND((Source!AF85*Source!AV85*Source!I85),2)),2), 2)</f>
        <v>3910.41</v>
      </c>
      <c r="T193">
        <f>Source!Y85</f>
        <v>112106.43</v>
      </c>
      <c r="U193">
        <f>ROUND((175/100)*ROUND((ROUND((Source!AE85*Source!AV85*Source!I85),2)),2), 2)</f>
        <v>281.31</v>
      </c>
      <c r="V193">
        <f>ROUND((160/100)*ROUND(ROUND((ROUND((Source!AE85*Source!AV85*Source!I85),2)*Source!BS85),2), 2), 2)</f>
        <v>12003.52</v>
      </c>
      <c r="AI193">
        <v>0</v>
      </c>
    </row>
    <row r="194" spans="1:35" x14ac:dyDescent="0.2">
      <c r="C194" s="39" t="str">
        <f>"Объем: "&amp;Source!I85&amp;"=(220+"&amp;"6)/"&amp;"100"</f>
        <v>Объем: 2,26=(220+6)/100</v>
      </c>
    </row>
    <row r="195" spans="1:35" ht="14.25" x14ac:dyDescent="0.2">
      <c r="A195" s="34"/>
      <c r="B195" s="34"/>
      <c r="C195" s="34" t="s">
        <v>603</v>
      </c>
      <c r="D195" s="36"/>
      <c r="E195" s="35"/>
      <c r="F195" s="38">
        <f>Source!AO85</f>
        <v>2146.23</v>
      </c>
      <c r="G195" s="37" t="str">
        <f>Source!DG85</f>
        <v>*1,1</v>
      </c>
      <c r="H195" s="35">
        <f>Source!AV85</f>
        <v>1.0469999999999999</v>
      </c>
      <c r="I195" s="38">
        <f>ROUND((ROUND((Source!AF85*Source!AV85*Source!I85),2)),2)</f>
        <v>5586.3</v>
      </c>
      <c r="J195" s="35">
        <f>IF(Source!BA85&lt;&gt; 0, Source!BA85, 1)</f>
        <v>46.67</v>
      </c>
      <c r="K195" s="38">
        <f>Source!S85</f>
        <v>260712.62</v>
      </c>
      <c r="W195">
        <f>I195</f>
        <v>5586.3</v>
      </c>
    </row>
    <row r="196" spans="1:35" ht="14.25" x14ac:dyDescent="0.2">
      <c r="A196" s="34"/>
      <c r="B196" s="34"/>
      <c r="C196" s="34" t="s">
        <v>610</v>
      </c>
      <c r="D196" s="36"/>
      <c r="E196" s="35"/>
      <c r="F196" s="38">
        <f>Source!AM85</f>
        <v>715.67</v>
      </c>
      <c r="G196" s="37" t="str">
        <f>Source!DE85</f>
        <v>*1,1</v>
      </c>
      <c r="H196" s="35">
        <f>Source!AV85</f>
        <v>1.0469999999999999</v>
      </c>
      <c r="I196" s="38">
        <f>(ROUND((ROUND((((Source!ET85*1.1))*Source!AV85*Source!I85),2)),2)+ROUND((ROUND(((Source!AE85-((Source!EU85*1.1)))*Source!AV85*Source!I85),2)),2))</f>
        <v>1862.78</v>
      </c>
      <c r="J196" s="35">
        <f>IF(Source!BB85&lt;&gt; 0, Source!BB85, 1)</f>
        <v>8.09</v>
      </c>
      <c r="K196" s="38">
        <f>Source!Q85</f>
        <v>15069.89</v>
      </c>
    </row>
    <row r="197" spans="1:35" ht="14.25" x14ac:dyDescent="0.2">
      <c r="A197" s="34"/>
      <c r="B197" s="34"/>
      <c r="C197" s="34" t="s">
        <v>611</v>
      </c>
      <c r="D197" s="36"/>
      <c r="E197" s="35"/>
      <c r="F197" s="38">
        <f>Source!AN85</f>
        <v>61.76</v>
      </c>
      <c r="G197" s="37" t="str">
        <f>Source!DF85</f>
        <v>*1,1</v>
      </c>
      <c r="H197" s="35">
        <f>Source!AV85</f>
        <v>1.0469999999999999</v>
      </c>
      <c r="I197" s="47">
        <f>ROUND((ROUND((Source!AE85*Source!AV85*Source!I85),2)),2)</f>
        <v>160.75</v>
      </c>
      <c r="J197" s="35">
        <f>IF(Source!BS85&lt;&gt; 0, Source!BS85, 1)</f>
        <v>46.67</v>
      </c>
      <c r="K197" s="47">
        <f>Source!R85</f>
        <v>7502.2</v>
      </c>
      <c r="W197">
        <f>I197</f>
        <v>160.75</v>
      </c>
    </row>
    <row r="198" spans="1:35" ht="14.25" x14ac:dyDescent="0.2">
      <c r="A198" s="34"/>
      <c r="B198" s="34"/>
      <c r="C198" s="34" t="s">
        <v>613</v>
      </c>
      <c r="D198" s="36"/>
      <c r="E198" s="35"/>
      <c r="F198" s="38">
        <f>Source!AL85</f>
        <v>535.53</v>
      </c>
      <c r="G198" s="37" t="str">
        <f>Source!DD85</f>
        <v/>
      </c>
      <c r="H198" s="35">
        <f>Source!AW85</f>
        <v>1</v>
      </c>
      <c r="I198" s="38">
        <f>ROUND((ROUND((Source!AC85*Source!AW85*Source!I85),2)),2)</f>
        <v>1210.3</v>
      </c>
      <c r="J198" s="35">
        <f>IF(Source!BC85&lt;&gt; 0, Source!BC85, 1)</f>
        <v>7.04</v>
      </c>
      <c r="K198" s="38">
        <f>Source!P85</f>
        <v>8520.51</v>
      </c>
    </row>
    <row r="199" spans="1:35" ht="28.5" x14ac:dyDescent="0.2">
      <c r="A199" s="34" t="s">
        <v>196</v>
      </c>
      <c r="B199" s="34" t="str">
        <f>Source!F86</f>
        <v>1.21-5-1069</v>
      </c>
      <c r="C199" s="34" t="s">
        <v>198</v>
      </c>
      <c r="D199" s="36" t="str">
        <f>Source!H86</f>
        <v>КОМПЛЕКТ</v>
      </c>
      <c r="E199" s="35">
        <f>Source!I86</f>
        <v>226</v>
      </c>
      <c r="F199" s="38">
        <f>Source!AK86</f>
        <v>153.63</v>
      </c>
      <c r="G199" s="53" t="s">
        <v>3</v>
      </c>
      <c r="H199" s="35">
        <f>Source!AW86</f>
        <v>1</v>
      </c>
      <c r="I199" s="38">
        <f>ROUND((ROUND((Source!AC86*Source!AW86*Source!I86),2)),2)+(ROUND((ROUND(((Source!ET86)*Source!AV86*Source!I86),2)),2)+ROUND((ROUND(((Source!AE86-(Source!EU86))*Source!AV86*Source!I86),2)),2))+ROUND((ROUND((Source!AF86*Source!AV86*Source!I86),2)),2)</f>
        <v>34720.379999999997</v>
      </c>
      <c r="J199" s="35">
        <f>IF(Source!BC86&lt;&gt; 0, Source!BC86, 1)</f>
        <v>2.11</v>
      </c>
      <c r="K199" s="38">
        <f>Source!O86</f>
        <v>73260</v>
      </c>
      <c r="Q199">
        <f>ROUND((Source!DN86/100)*ROUND((ROUND((Source!AF86*Source!AV86*Source!I86),2)),2), 2)</f>
        <v>0</v>
      </c>
      <c r="R199">
        <f>Source!X86</f>
        <v>0</v>
      </c>
      <c r="S199">
        <f>ROUND((Source!DO86/100)*ROUND((ROUND((Source!AF86*Source!AV86*Source!I86),2)),2), 2)</f>
        <v>0</v>
      </c>
      <c r="T199">
        <f>Source!Y86</f>
        <v>0</v>
      </c>
      <c r="U199">
        <f>ROUND((175/100)*ROUND((ROUND((Source!AE86*Source!AV86*Source!I86),2)),2), 2)</f>
        <v>0</v>
      </c>
      <c r="V199">
        <f>ROUND((160/100)*ROUND(ROUND((ROUND((Source!AE86*Source!AV86*Source!I86),2)*Source!BS86),2), 2), 2)</f>
        <v>0</v>
      </c>
      <c r="X199">
        <f>IF(Source!BI86&lt;=1,I199, 0)</f>
        <v>0</v>
      </c>
      <c r="Y199">
        <f>IF(Source!BI86=2,I199, 0)</f>
        <v>34720.379999999997</v>
      </c>
      <c r="Z199">
        <f>IF(Source!BI86=3,I199, 0)</f>
        <v>0</v>
      </c>
      <c r="AA199">
        <f>IF(Source!BI86=4,I199, 0)</f>
        <v>0</v>
      </c>
      <c r="AI199">
        <v>3</v>
      </c>
    </row>
    <row r="200" spans="1:35" ht="14.25" x14ac:dyDescent="0.2">
      <c r="A200" s="34"/>
      <c r="B200" s="34"/>
      <c r="C200" s="34" t="s">
        <v>604</v>
      </c>
      <c r="D200" s="36" t="s">
        <v>605</v>
      </c>
      <c r="E200" s="35">
        <f>Source!DN85</f>
        <v>112</v>
      </c>
      <c r="F200" s="38"/>
      <c r="G200" s="37"/>
      <c r="H200" s="35"/>
      <c r="I200" s="38">
        <f>SUM(Q193:Q199)</f>
        <v>6256.66</v>
      </c>
      <c r="J200" s="35">
        <f>Source!BZ85</f>
        <v>92</v>
      </c>
      <c r="K200" s="38">
        <f>SUM(R193:R199)</f>
        <v>239855.61</v>
      </c>
    </row>
    <row r="201" spans="1:35" ht="14.25" x14ac:dyDescent="0.2">
      <c r="A201" s="34"/>
      <c r="B201" s="34"/>
      <c r="C201" s="34" t="s">
        <v>606</v>
      </c>
      <c r="D201" s="36" t="s">
        <v>605</v>
      </c>
      <c r="E201" s="35">
        <f>Source!DO85</f>
        <v>70</v>
      </c>
      <c r="F201" s="38"/>
      <c r="G201" s="37"/>
      <c r="H201" s="35"/>
      <c r="I201" s="38">
        <f>SUM(S193:S200)</f>
        <v>3910.41</v>
      </c>
      <c r="J201" s="35">
        <f>Source!CA85</f>
        <v>43</v>
      </c>
      <c r="K201" s="38">
        <f>SUM(T193:T200)</f>
        <v>112106.43</v>
      </c>
    </row>
    <row r="202" spans="1:35" ht="14.25" x14ac:dyDescent="0.2">
      <c r="A202" s="34"/>
      <c r="B202" s="34"/>
      <c r="C202" s="34" t="s">
        <v>612</v>
      </c>
      <c r="D202" s="36" t="s">
        <v>605</v>
      </c>
      <c r="E202" s="35">
        <f>175</f>
        <v>175</v>
      </c>
      <c r="F202" s="38"/>
      <c r="G202" s="37"/>
      <c r="H202" s="35"/>
      <c r="I202" s="38">
        <f>SUM(U193:U201)</f>
        <v>281.31</v>
      </c>
      <c r="J202" s="35">
        <f>160</f>
        <v>160</v>
      </c>
      <c r="K202" s="38">
        <f>SUM(V193:V201)</f>
        <v>12003.52</v>
      </c>
    </row>
    <row r="203" spans="1:35" ht="14.25" x14ac:dyDescent="0.2">
      <c r="A203" s="41"/>
      <c r="B203" s="41"/>
      <c r="C203" s="41" t="s">
        <v>607</v>
      </c>
      <c r="D203" s="42" t="s">
        <v>608</v>
      </c>
      <c r="E203" s="43">
        <f>Source!AQ85</f>
        <v>155.88</v>
      </c>
      <c r="F203" s="44"/>
      <c r="G203" s="45" t="str">
        <f>Source!DI85</f>
        <v>*1,1</v>
      </c>
      <c r="H203" s="43">
        <f>Source!AV85</f>
        <v>1.0469999999999999</v>
      </c>
      <c r="I203" s="44">
        <f>Source!U85</f>
        <v>405.73101095999994</v>
      </c>
      <c r="J203" s="43"/>
      <c r="K203" s="44"/>
      <c r="AB203" s="40">
        <f>I203</f>
        <v>405.73101095999994</v>
      </c>
    </row>
    <row r="204" spans="1:35" ht="15" x14ac:dyDescent="0.25">
      <c r="C204" s="22" t="s">
        <v>609</v>
      </c>
      <c r="H204" s="46">
        <f>I195+I196+I198+I200+I201+I202+SUM(I199:I199)</f>
        <v>53828.14</v>
      </c>
      <c r="I204" s="46"/>
      <c r="J204" s="46">
        <f>K195+K196+K198+K200+K201+K202+SUM(K199:K199)</f>
        <v>721528.58000000007</v>
      </c>
      <c r="K204" s="46"/>
      <c r="O204" s="40">
        <f>I195+I196+I198+I200+I201+I202+SUM(I199:I199)</f>
        <v>53828.14</v>
      </c>
      <c r="P204" s="40">
        <f>K195+K196+K198+K200+K201+K202+SUM(K199:K199)</f>
        <v>721528.58000000007</v>
      </c>
      <c r="X204">
        <f>IF(Source!BI85&lt;=1,I195+I196+I198+I200+I201+I202-0, 0)</f>
        <v>0</v>
      </c>
      <c r="Y204">
        <f>IF(Source!BI85=2,I195+I196+I198+I200+I201+I202-0, 0)</f>
        <v>19107.759999999998</v>
      </c>
      <c r="Z204">
        <f>IF(Source!BI85=3,I195+I196+I198+I200+I201+I202-0, 0)</f>
        <v>0</v>
      </c>
      <c r="AA204">
        <f>IF(Source!BI85=4,I195+I196+I198+I200+I201+I202,0)</f>
        <v>0</v>
      </c>
    </row>
    <row r="207" spans="1:35" ht="15" x14ac:dyDescent="0.25">
      <c r="A207" s="52" t="str">
        <f>CONCATENATE("Итого по разделу: ",IF(Source!G88&lt;&gt;"Новый раздел", Source!G88, ""))</f>
        <v>Итого по разделу: Монтажные работы</v>
      </c>
      <c r="B207" s="52"/>
      <c r="C207" s="52"/>
      <c r="D207" s="52"/>
      <c r="E207" s="52"/>
      <c r="F207" s="52"/>
      <c r="G207" s="52"/>
      <c r="H207" s="51">
        <f>SUM(O176:O206)</f>
        <v>327670.08</v>
      </c>
      <c r="I207" s="50"/>
      <c r="J207" s="51">
        <f>SUM(P176:P206)</f>
        <v>3224575.1500000004</v>
      </c>
      <c r="K207" s="50"/>
    </row>
    <row r="208" spans="1:35" hidden="1" x14ac:dyDescent="0.2">
      <c r="A208" t="s">
        <v>615</v>
      </c>
      <c r="H208">
        <f>SUM(AC176:AC207)</f>
        <v>0</v>
      </c>
      <c r="J208">
        <f>SUM(AD176:AD207)</f>
        <v>0</v>
      </c>
    </row>
    <row r="209" spans="1:35" hidden="1" x14ac:dyDescent="0.2">
      <c r="A209" t="s">
        <v>616</v>
      </c>
      <c r="H209">
        <f>SUM(AE176:AE208)</f>
        <v>0</v>
      </c>
      <c r="J209">
        <f>SUM(AF176:AF208)</f>
        <v>0</v>
      </c>
    </row>
    <row r="211" spans="1:35" ht="16.5" x14ac:dyDescent="0.25">
      <c r="A211" s="32" t="str">
        <f>CONCATENATE("Раздел: ",IF(Source!G118&lt;&gt;"Новый раздел", Source!G118, ""))</f>
        <v>Раздел: Дорожное покрытие (Sверх= 106 м2, Sниж=  4,5 м2)</v>
      </c>
      <c r="B211" s="32"/>
      <c r="C211" s="32"/>
      <c r="D211" s="32"/>
      <c r="E211" s="32"/>
      <c r="F211" s="32"/>
      <c r="G211" s="32"/>
      <c r="H211" s="32"/>
      <c r="I211" s="32"/>
      <c r="J211" s="32"/>
      <c r="K211" s="32"/>
    </row>
    <row r="213" spans="1:35" ht="15" x14ac:dyDescent="0.25">
      <c r="B213" s="33" t="str">
        <f>Source!G122</f>
        <v>Разборка</v>
      </c>
      <c r="C213" s="33"/>
      <c r="D213" s="33"/>
      <c r="E213" s="33"/>
      <c r="F213" s="33"/>
      <c r="G213" s="33"/>
      <c r="H213" s="33"/>
      <c r="I213" s="33"/>
      <c r="J213" s="33"/>
    </row>
    <row r="214" spans="1:35" ht="42.75" x14ac:dyDescent="0.2">
      <c r="A214" s="34">
        <v>21</v>
      </c>
      <c r="B214" s="34" t="str">
        <f>Source!F123</f>
        <v>6.68-51-4</v>
      </c>
      <c r="C214" s="34" t="s">
        <v>205</v>
      </c>
      <c r="D214" s="36" t="str">
        <f>Source!H123</f>
        <v>100 м3 конструкций</v>
      </c>
      <c r="E214" s="35">
        <f>Source!I123</f>
        <v>4.8300000000000003E-2</v>
      </c>
      <c r="F214" s="38"/>
      <c r="G214" s="37"/>
      <c r="H214" s="35"/>
      <c r="I214" s="38"/>
      <c r="J214" s="35"/>
      <c r="K214" s="38"/>
      <c r="Q214">
        <f>ROUND((Source!DN123/100)*ROUND((ROUND((Source!AF123*Source!AV123*Source!I123),2)),2), 2)</f>
        <v>75.12</v>
      </c>
      <c r="R214">
        <f>Source!X123</f>
        <v>3067.62</v>
      </c>
      <c r="S214">
        <f>ROUND((Source!DO123/100)*ROUND((ROUND((Source!AF123*Source!AV123*Source!I123),2)),2), 2)</f>
        <v>51.65</v>
      </c>
      <c r="T214">
        <f>Source!Y123</f>
        <v>1796.75</v>
      </c>
      <c r="U214">
        <f>ROUND((175/100)*ROUND((ROUND((Source!AE123*Source!AV123*Source!I123),2)),2), 2)</f>
        <v>48.97</v>
      </c>
      <c r="V214">
        <f>ROUND((160/100)*ROUND(ROUND((ROUND((Source!AE123*Source!AV123*Source!I123),2)*Source!BS123),2), 2), 2)</f>
        <v>2089.33</v>
      </c>
      <c r="AI214">
        <v>0</v>
      </c>
    </row>
    <row r="215" spans="1:35" x14ac:dyDescent="0.2">
      <c r="C215" s="39" t="str">
        <f>"Объем: "&amp;Source!I123&amp;"=(106*"&amp;"0,04+"&amp;"4,5*"&amp;"0,13)/"&amp;"100"</f>
        <v>Объем: 0,0483=(106*0,04+4,5*0,13)/100</v>
      </c>
    </row>
    <row r="216" spans="1:35" ht="14.25" x14ac:dyDescent="0.2">
      <c r="A216" s="34"/>
      <c r="B216" s="34"/>
      <c r="C216" s="34" t="s">
        <v>603</v>
      </c>
      <c r="D216" s="36"/>
      <c r="E216" s="35"/>
      <c r="F216" s="38">
        <f>Source!AO123</f>
        <v>1687.95</v>
      </c>
      <c r="G216" s="37" t="str">
        <f>Source!DG123</f>
        <v>*1,1</v>
      </c>
      <c r="H216" s="35">
        <f>Source!AV123</f>
        <v>1.0469999999999999</v>
      </c>
      <c r="I216" s="38">
        <f>ROUND((ROUND((Source!AF123*Source!AV123*Source!I123),2)),2)</f>
        <v>93.9</v>
      </c>
      <c r="J216" s="35">
        <f>IF(Source!BA123&lt;&gt; 0, Source!BA123, 1)</f>
        <v>46.67</v>
      </c>
      <c r="K216" s="38">
        <f>Source!S123</f>
        <v>4382.3100000000004</v>
      </c>
      <c r="W216">
        <f>I216</f>
        <v>93.9</v>
      </c>
    </row>
    <row r="217" spans="1:35" ht="14.25" x14ac:dyDescent="0.2">
      <c r="A217" s="34"/>
      <c r="B217" s="34"/>
      <c r="C217" s="34" t="s">
        <v>610</v>
      </c>
      <c r="D217" s="36"/>
      <c r="E217" s="35"/>
      <c r="F217" s="38">
        <f>Source!AM123</f>
        <v>1935.93</v>
      </c>
      <c r="G217" s="37" t="str">
        <f>Source!DE123</f>
        <v>*1,1</v>
      </c>
      <c r="H217" s="35">
        <f>Source!AV123</f>
        <v>1.0469999999999999</v>
      </c>
      <c r="I217" s="38">
        <f>(ROUND((ROUND((((Source!ET123*1.1))*Source!AV123*Source!I123),2)),2)+ROUND((ROUND(((Source!AE123-((Source!EU123*1.1)))*Source!AV123*Source!I123),2)),2))</f>
        <v>107.69</v>
      </c>
      <c r="J217" s="35">
        <f>IF(Source!BB123&lt;&gt; 0, Source!BB123, 1)</f>
        <v>20.11</v>
      </c>
      <c r="K217" s="38">
        <f>Source!Q123</f>
        <v>2165.65</v>
      </c>
    </row>
    <row r="218" spans="1:35" ht="14.25" x14ac:dyDescent="0.2">
      <c r="A218" s="34"/>
      <c r="B218" s="34"/>
      <c r="C218" s="34" t="s">
        <v>611</v>
      </c>
      <c r="D218" s="36"/>
      <c r="E218" s="35"/>
      <c r="F218" s="38">
        <f>Source!AN123</f>
        <v>502.99</v>
      </c>
      <c r="G218" s="37" t="str">
        <f>Source!DF123</f>
        <v>*1,1</v>
      </c>
      <c r="H218" s="35">
        <f>Source!AV123</f>
        <v>1.0469999999999999</v>
      </c>
      <c r="I218" s="47">
        <f>ROUND((ROUND((Source!AE123*Source!AV123*Source!I123),2)),2)</f>
        <v>27.98</v>
      </c>
      <c r="J218" s="35">
        <f>IF(Source!BS123&lt;&gt; 0, Source!BS123, 1)</f>
        <v>46.67</v>
      </c>
      <c r="K218" s="47">
        <f>Source!R123</f>
        <v>1305.83</v>
      </c>
      <c r="W218">
        <f>I218</f>
        <v>27.98</v>
      </c>
    </row>
    <row r="219" spans="1:35" ht="14.25" x14ac:dyDescent="0.2">
      <c r="A219" s="34"/>
      <c r="B219" s="34"/>
      <c r="C219" s="34" t="s">
        <v>604</v>
      </c>
      <c r="D219" s="36" t="s">
        <v>605</v>
      </c>
      <c r="E219" s="35">
        <f>Source!DN123</f>
        <v>80</v>
      </c>
      <c r="F219" s="38"/>
      <c r="G219" s="37"/>
      <c r="H219" s="35"/>
      <c r="I219" s="38">
        <f>SUM(Q214:Q218)</f>
        <v>75.12</v>
      </c>
      <c r="J219" s="35">
        <f>Source!BZ123</f>
        <v>70</v>
      </c>
      <c r="K219" s="38">
        <f>SUM(R214:R218)</f>
        <v>3067.62</v>
      </c>
    </row>
    <row r="220" spans="1:35" ht="14.25" x14ac:dyDescent="0.2">
      <c r="A220" s="34"/>
      <c r="B220" s="34"/>
      <c r="C220" s="34" t="s">
        <v>606</v>
      </c>
      <c r="D220" s="36" t="s">
        <v>605</v>
      </c>
      <c r="E220" s="35">
        <f>Source!DO123</f>
        <v>55</v>
      </c>
      <c r="F220" s="38"/>
      <c r="G220" s="37"/>
      <c r="H220" s="35"/>
      <c r="I220" s="38">
        <f>SUM(S214:S219)</f>
        <v>51.65</v>
      </c>
      <c r="J220" s="35">
        <f>Source!CA123</f>
        <v>41</v>
      </c>
      <c r="K220" s="38">
        <f>SUM(T214:T219)</f>
        <v>1796.75</v>
      </c>
    </row>
    <row r="221" spans="1:35" ht="14.25" x14ac:dyDescent="0.2">
      <c r="A221" s="34"/>
      <c r="B221" s="34"/>
      <c r="C221" s="34" t="s">
        <v>612</v>
      </c>
      <c r="D221" s="36" t="s">
        <v>605</v>
      </c>
      <c r="E221" s="35">
        <f>175</f>
        <v>175</v>
      </c>
      <c r="F221" s="38"/>
      <c r="G221" s="37"/>
      <c r="H221" s="35"/>
      <c r="I221" s="38">
        <f>SUM(U214:U220)</f>
        <v>48.97</v>
      </c>
      <c r="J221" s="35">
        <f>160</f>
        <v>160</v>
      </c>
      <c r="K221" s="38">
        <f>SUM(V214:V220)</f>
        <v>2089.33</v>
      </c>
    </row>
    <row r="222" spans="1:35" ht="14.25" x14ac:dyDescent="0.2">
      <c r="A222" s="41"/>
      <c r="B222" s="41"/>
      <c r="C222" s="41" t="s">
        <v>607</v>
      </c>
      <c r="D222" s="42" t="s">
        <v>608</v>
      </c>
      <c r="E222" s="43">
        <f>Source!AQ123</f>
        <v>155</v>
      </c>
      <c r="F222" s="44"/>
      <c r="G222" s="45" t="str">
        <f>Source!DI123</f>
        <v>*1,1</v>
      </c>
      <c r="H222" s="43">
        <f>Source!AV123</f>
        <v>1.0469999999999999</v>
      </c>
      <c r="I222" s="44">
        <f>Source!U123</f>
        <v>8.6222020500000003</v>
      </c>
      <c r="J222" s="43"/>
      <c r="K222" s="44"/>
      <c r="AB222" s="40">
        <f>I222</f>
        <v>8.6222020500000003</v>
      </c>
    </row>
    <row r="223" spans="1:35" ht="15" x14ac:dyDescent="0.25">
      <c r="C223" s="22" t="s">
        <v>609</v>
      </c>
      <c r="H223" s="46">
        <f>I216+I217+I219+I220+I221+0</f>
        <v>377.33000000000004</v>
      </c>
      <c r="I223" s="46"/>
      <c r="J223" s="46">
        <f>K216+K217+K219+K220+K221+0</f>
        <v>13501.660000000002</v>
      </c>
      <c r="K223" s="46"/>
      <c r="O223" s="40">
        <f>I216+I217+I219+I220+I221+0</f>
        <v>377.33000000000004</v>
      </c>
      <c r="P223" s="40">
        <f>K216+K217+K219+K220+K221+0</f>
        <v>13501.660000000002</v>
      </c>
      <c r="X223">
        <f>IF(Source!BI123&lt;=1,I216+I217+I219+I220+I221-0, 0)</f>
        <v>377.33000000000004</v>
      </c>
      <c r="Y223">
        <f>IF(Source!BI123=2,I216+I217+I219+I220+I221-0, 0)</f>
        <v>0</v>
      </c>
      <c r="Z223">
        <f>IF(Source!BI123=3,I216+I217+I219+I220+I221-0, 0)</f>
        <v>0</v>
      </c>
      <c r="AA223">
        <f>IF(Source!BI123=4,I216+I217+I219+I220+I221,0)</f>
        <v>0</v>
      </c>
    </row>
    <row r="225" spans="1:35" ht="42.75" x14ac:dyDescent="0.2">
      <c r="A225" s="34">
        <v>22</v>
      </c>
      <c r="B225" s="34" t="str">
        <f>Source!F124</f>
        <v>6.68-51-5</v>
      </c>
      <c r="C225" s="34" t="s">
        <v>213</v>
      </c>
      <c r="D225" s="36" t="str">
        <f>Source!H124</f>
        <v>100 м3 конструкций</v>
      </c>
      <c r="E225" s="35">
        <f>Source!I124</f>
        <v>7.7000000000000002E-3</v>
      </c>
      <c r="F225" s="38"/>
      <c r="G225" s="37"/>
      <c r="H225" s="35"/>
      <c r="I225" s="38"/>
      <c r="J225" s="35"/>
      <c r="K225" s="38"/>
      <c r="Q225">
        <f>ROUND((Source!DN124/100)*ROUND((ROUND((Source!AF124*Source!AV124*Source!I124),2)),2), 2)</f>
        <v>4.43</v>
      </c>
      <c r="R225">
        <f>Source!X124</f>
        <v>180.99</v>
      </c>
      <c r="S225">
        <f>ROUND((Source!DO124/100)*ROUND((ROUND((Source!AF124*Source!AV124*Source!I124),2)),2), 2)</f>
        <v>3.05</v>
      </c>
      <c r="T225">
        <f>Source!Y124</f>
        <v>106.01</v>
      </c>
      <c r="U225">
        <f>ROUND((175/100)*ROUND((ROUND((Source!AE124*Source!AV124*Source!I124),2)),2), 2)</f>
        <v>2.73</v>
      </c>
      <c r="V225">
        <f>ROUND((160/100)*ROUND(ROUND((ROUND((Source!AE124*Source!AV124*Source!I124),2)*Source!BS124),2), 2), 2)</f>
        <v>116.5</v>
      </c>
      <c r="AI225">
        <v>0</v>
      </c>
    </row>
    <row r="226" spans="1:35" x14ac:dyDescent="0.2">
      <c r="C226" s="39" t="str">
        <f>"Объем: "&amp;Source!I124&amp;"=(4,5*"&amp;"0,17)/"&amp;"100"</f>
        <v>Объем: 0,0077=(4,5*0,17)/100</v>
      </c>
    </row>
    <row r="227" spans="1:35" ht="14.25" x14ac:dyDescent="0.2">
      <c r="A227" s="34"/>
      <c r="B227" s="34"/>
      <c r="C227" s="34" t="s">
        <v>603</v>
      </c>
      <c r="D227" s="36"/>
      <c r="E227" s="35"/>
      <c r="F227" s="38">
        <f>Source!AO124</f>
        <v>624.69000000000005</v>
      </c>
      <c r="G227" s="37" t="str">
        <f>Source!DG124</f>
        <v>*1,1</v>
      </c>
      <c r="H227" s="35">
        <f>Source!AV124</f>
        <v>1.0469999999999999</v>
      </c>
      <c r="I227" s="38">
        <f>ROUND((ROUND((Source!AF124*Source!AV124*Source!I124),2)),2)</f>
        <v>5.54</v>
      </c>
      <c r="J227" s="35">
        <f>IF(Source!BA124&lt;&gt; 0, Source!BA124, 1)</f>
        <v>46.67</v>
      </c>
      <c r="K227" s="38">
        <f>Source!S124</f>
        <v>258.55</v>
      </c>
      <c r="W227">
        <f>I227</f>
        <v>5.54</v>
      </c>
    </row>
    <row r="228" spans="1:35" ht="14.25" x14ac:dyDescent="0.2">
      <c r="A228" s="34"/>
      <c r="B228" s="34"/>
      <c r="C228" s="34" t="s">
        <v>610</v>
      </c>
      <c r="D228" s="36"/>
      <c r="E228" s="35"/>
      <c r="F228" s="38">
        <f>Source!AM124</f>
        <v>2355.04</v>
      </c>
      <c r="G228" s="37" t="str">
        <f>Source!DE124</f>
        <v>*1,1</v>
      </c>
      <c r="H228" s="35">
        <f>Source!AV124</f>
        <v>1.0469999999999999</v>
      </c>
      <c r="I228" s="38">
        <f>(ROUND((ROUND((((Source!ET124*1.1))*Source!AV124*Source!I124),2)),2)+ROUND((ROUND(((Source!AE124-((Source!EU124*1.1)))*Source!AV124*Source!I124),2)),2))</f>
        <v>20.88</v>
      </c>
      <c r="J228" s="35">
        <f>IF(Source!BB124&lt;&gt; 0, Source!BB124, 1)</f>
        <v>12.69</v>
      </c>
      <c r="K228" s="38">
        <f>Source!Q124</f>
        <v>264.97000000000003</v>
      </c>
    </row>
    <row r="229" spans="1:35" ht="14.25" x14ac:dyDescent="0.2">
      <c r="A229" s="34"/>
      <c r="B229" s="34"/>
      <c r="C229" s="34" t="s">
        <v>611</v>
      </c>
      <c r="D229" s="36"/>
      <c r="E229" s="35"/>
      <c r="F229" s="38">
        <f>Source!AN124</f>
        <v>176.03</v>
      </c>
      <c r="G229" s="37" t="str">
        <f>Source!DF124</f>
        <v>*1,1</v>
      </c>
      <c r="H229" s="35">
        <f>Source!AV124</f>
        <v>1.0469999999999999</v>
      </c>
      <c r="I229" s="47">
        <f>ROUND((ROUND((Source!AE124*Source!AV124*Source!I124),2)),2)</f>
        <v>1.56</v>
      </c>
      <c r="J229" s="35">
        <f>IF(Source!BS124&lt;&gt; 0, Source!BS124, 1)</f>
        <v>46.67</v>
      </c>
      <c r="K229" s="47">
        <f>Source!R124</f>
        <v>72.81</v>
      </c>
      <c r="W229">
        <f>I229</f>
        <v>1.56</v>
      </c>
    </row>
    <row r="230" spans="1:35" ht="14.25" x14ac:dyDescent="0.2">
      <c r="A230" s="34"/>
      <c r="B230" s="34"/>
      <c r="C230" s="34" t="s">
        <v>604</v>
      </c>
      <c r="D230" s="36" t="s">
        <v>605</v>
      </c>
      <c r="E230" s="35">
        <f>Source!DN124</f>
        <v>80</v>
      </c>
      <c r="F230" s="38"/>
      <c r="G230" s="37"/>
      <c r="H230" s="35"/>
      <c r="I230" s="38">
        <f>SUM(Q225:Q229)</f>
        <v>4.43</v>
      </c>
      <c r="J230" s="35">
        <f>Source!BZ124</f>
        <v>70</v>
      </c>
      <c r="K230" s="38">
        <f>SUM(R225:R229)</f>
        <v>180.99</v>
      </c>
    </row>
    <row r="231" spans="1:35" ht="14.25" x14ac:dyDescent="0.2">
      <c r="A231" s="34"/>
      <c r="B231" s="34"/>
      <c r="C231" s="34" t="s">
        <v>606</v>
      </c>
      <c r="D231" s="36" t="s">
        <v>605</v>
      </c>
      <c r="E231" s="35">
        <f>Source!DO124</f>
        <v>55</v>
      </c>
      <c r="F231" s="38"/>
      <c r="G231" s="37"/>
      <c r="H231" s="35"/>
      <c r="I231" s="38">
        <f>SUM(S225:S230)</f>
        <v>3.05</v>
      </c>
      <c r="J231" s="35">
        <f>Source!CA124</f>
        <v>41</v>
      </c>
      <c r="K231" s="38">
        <f>SUM(T225:T230)</f>
        <v>106.01</v>
      </c>
    </row>
    <row r="232" spans="1:35" ht="14.25" x14ac:dyDescent="0.2">
      <c r="A232" s="34"/>
      <c r="B232" s="34"/>
      <c r="C232" s="34" t="s">
        <v>612</v>
      </c>
      <c r="D232" s="36" t="s">
        <v>605</v>
      </c>
      <c r="E232" s="35">
        <f>175</f>
        <v>175</v>
      </c>
      <c r="F232" s="38"/>
      <c r="G232" s="37"/>
      <c r="H232" s="35"/>
      <c r="I232" s="38">
        <f>SUM(U225:U231)</f>
        <v>2.73</v>
      </c>
      <c r="J232" s="35">
        <f>160</f>
        <v>160</v>
      </c>
      <c r="K232" s="38">
        <f>SUM(V225:V231)</f>
        <v>116.5</v>
      </c>
    </row>
    <row r="233" spans="1:35" ht="14.25" x14ac:dyDescent="0.2">
      <c r="A233" s="41"/>
      <c r="B233" s="41"/>
      <c r="C233" s="41" t="s">
        <v>607</v>
      </c>
      <c r="D233" s="42" t="s">
        <v>608</v>
      </c>
      <c r="E233" s="43">
        <f>Source!AQ124</f>
        <v>49.5</v>
      </c>
      <c r="F233" s="44"/>
      <c r="G233" s="45" t="str">
        <f>Source!DI124</f>
        <v>*1,1</v>
      </c>
      <c r="H233" s="43">
        <f>Source!AV124</f>
        <v>1.0469999999999999</v>
      </c>
      <c r="I233" s="44">
        <f>Source!U124</f>
        <v>0.43897045499999998</v>
      </c>
      <c r="J233" s="43"/>
      <c r="K233" s="44"/>
      <c r="AB233" s="40">
        <f>I233</f>
        <v>0.43897045499999998</v>
      </c>
    </row>
    <row r="234" spans="1:35" ht="15" x14ac:dyDescent="0.25">
      <c r="C234" s="22" t="s">
        <v>609</v>
      </c>
      <c r="H234" s="46">
        <f>I227+I228+I230+I231+I232+0</f>
        <v>36.629999999999995</v>
      </c>
      <c r="I234" s="46"/>
      <c r="J234" s="46">
        <f>K227+K228+K230+K231+K232+0</f>
        <v>927.02</v>
      </c>
      <c r="K234" s="46"/>
      <c r="O234" s="40">
        <f>I227+I228+I230+I231+I232+0</f>
        <v>36.629999999999995</v>
      </c>
      <c r="P234" s="40">
        <f>K227+K228+K230+K231+K232+0</f>
        <v>927.02</v>
      </c>
      <c r="X234">
        <f>IF(Source!BI124&lt;=1,I227+I228+I230+I231+I232-0, 0)</f>
        <v>36.629999999999995</v>
      </c>
      <c r="Y234">
        <f>IF(Source!BI124=2,I227+I228+I230+I231+I232-0, 0)</f>
        <v>0</v>
      </c>
      <c r="Z234">
        <f>IF(Source!BI124=3,I227+I228+I230+I231+I232-0, 0)</f>
        <v>0</v>
      </c>
      <c r="AA234">
        <f>IF(Source!BI124=4,I227+I228+I230+I231+I232,0)</f>
        <v>0</v>
      </c>
    </row>
    <row r="236" spans="1:35" ht="28.5" x14ac:dyDescent="0.2">
      <c r="A236" s="34">
        <v>23</v>
      </c>
      <c r="B236" s="34" t="str">
        <f>Source!F125</f>
        <v>6.68-53-1</v>
      </c>
      <c r="C236" s="34" t="s">
        <v>217</v>
      </c>
      <c r="D236" s="36" t="str">
        <f>Source!H125</f>
        <v>100 м</v>
      </c>
      <c r="E236" s="35">
        <f>Source!I125</f>
        <v>1.3839999999999999</v>
      </c>
      <c r="F236" s="38"/>
      <c r="G236" s="37"/>
      <c r="H236" s="35"/>
      <c r="I236" s="38"/>
      <c r="J236" s="35"/>
      <c r="K236" s="38"/>
      <c r="Q236">
        <f>ROUND((Source!DN125/100)*ROUND((ROUND((Source!AF125*Source!AV125*Source!I125),2)),2), 2)</f>
        <v>1093.46</v>
      </c>
      <c r="R236">
        <f>Source!X125</f>
        <v>44652.97</v>
      </c>
      <c r="S236">
        <f>ROUND((Source!DO125/100)*ROUND((ROUND((Source!AF125*Source!AV125*Source!I125),2)),2), 2)</f>
        <v>751.76</v>
      </c>
      <c r="T236">
        <f>Source!Y125</f>
        <v>26153.88</v>
      </c>
      <c r="U236">
        <f>ROUND((175/100)*ROUND((ROUND((Source!AE125*Source!AV125*Source!I125),2)),2), 2)</f>
        <v>0</v>
      </c>
      <c r="V236">
        <f>ROUND((160/100)*ROUND(ROUND((ROUND((Source!AE125*Source!AV125*Source!I125),2)*Source!BS125),2), 2), 2)</f>
        <v>0</v>
      </c>
      <c r="AI236">
        <v>0</v>
      </c>
    </row>
    <row r="237" spans="1:35" x14ac:dyDescent="0.2">
      <c r="C237" s="39" t="str">
        <f>"Объем: "&amp;Source!I125&amp;"=138,4/"&amp;"100"</f>
        <v>Объем: 1,384=138,4/100</v>
      </c>
    </row>
    <row r="238" spans="1:35" ht="14.25" x14ac:dyDescent="0.2">
      <c r="A238" s="34"/>
      <c r="B238" s="34"/>
      <c r="C238" s="34" t="s">
        <v>603</v>
      </c>
      <c r="D238" s="36"/>
      <c r="E238" s="35"/>
      <c r="F238" s="38">
        <f>Source!AO125</f>
        <v>857.51</v>
      </c>
      <c r="G238" s="37" t="str">
        <f>Source!DG125</f>
        <v>*1,1</v>
      </c>
      <c r="H238" s="35">
        <f>Source!AV125</f>
        <v>1.0469999999999999</v>
      </c>
      <c r="I238" s="38">
        <f>ROUND((ROUND((Source!AF125*Source!AV125*Source!I125),2)),2)</f>
        <v>1366.83</v>
      </c>
      <c r="J238" s="35">
        <f>IF(Source!BA125&lt;&gt; 0, Source!BA125, 1)</f>
        <v>46.67</v>
      </c>
      <c r="K238" s="38">
        <f>Source!S125</f>
        <v>63789.96</v>
      </c>
      <c r="W238">
        <f>I238</f>
        <v>1366.83</v>
      </c>
    </row>
    <row r="239" spans="1:35" ht="14.25" x14ac:dyDescent="0.2">
      <c r="A239" s="34"/>
      <c r="B239" s="34"/>
      <c r="C239" s="34" t="s">
        <v>604</v>
      </c>
      <c r="D239" s="36" t="s">
        <v>605</v>
      </c>
      <c r="E239" s="35">
        <f>Source!DN125</f>
        <v>80</v>
      </c>
      <c r="F239" s="38"/>
      <c r="G239" s="37"/>
      <c r="H239" s="35"/>
      <c r="I239" s="38">
        <f>SUM(Q236:Q238)</f>
        <v>1093.46</v>
      </c>
      <c r="J239" s="35">
        <f>Source!BZ125</f>
        <v>70</v>
      </c>
      <c r="K239" s="38">
        <f>SUM(R236:R238)</f>
        <v>44652.97</v>
      </c>
    </row>
    <row r="240" spans="1:35" ht="14.25" x14ac:dyDescent="0.2">
      <c r="A240" s="34"/>
      <c r="B240" s="34"/>
      <c r="C240" s="34" t="s">
        <v>606</v>
      </c>
      <c r="D240" s="36" t="s">
        <v>605</v>
      </c>
      <c r="E240" s="35">
        <f>Source!DO125</f>
        <v>55</v>
      </c>
      <c r="F240" s="38"/>
      <c r="G240" s="37"/>
      <c r="H240" s="35"/>
      <c r="I240" s="38">
        <f>SUM(S236:S239)</f>
        <v>751.76</v>
      </c>
      <c r="J240" s="35">
        <f>Source!CA125</f>
        <v>41</v>
      </c>
      <c r="K240" s="38">
        <f>SUM(T236:T239)</f>
        <v>26153.88</v>
      </c>
    </row>
    <row r="241" spans="1:35" ht="14.25" x14ac:dyDescent="0.2">
      <c r="A241" s="41"/>
      <c r="B241" s="41"/>
      <c r="C241" s="41" t="s">
        <v>607</v>
      </c>
      <c r="D241" s="42" t="s">
        <v>608</v>
      </c>
      <c r="E241" s="43">
        <f>Source!AQ125</f>
        <v>76.7</v>
      </c>
      <c r="F241" s="44"/>
      <c r="G241" s="45" t="str">
        <f>Source!DI125</f>
        <v>*1,1</v>
      </c>
      <c r="H241" s="43">
        <f>Source!AV125</f>
        <v>1.0469999999999999</v>
      </c>
      <c r="I241" s="44">
        <f>Source!U125</f>
        <v>122.25617975999999</v>
      </c>
      <c r="J241" s="43"/>
      <c r="K241" s="44"/>
      <c r="AB241" s="40">
        <f>I241</f>
        <v>122.25617975999999</v>
      </c>
    </row>
    <row r="242" spans="1:35" ht="15" x14ac:dyDescent="0.25">
      <c r="C242" s="22" t="s">
        <v>609</v>
      </c>
      <c r="H242" s="46">
        <f>I238+I239+I240+0</f>
        <v>3212.05</v>
      </c>
      <c r="I242" s="46"/>
      <c r="J242" s="46">
        <f>K238+K239+K240+0</f>
        <v>134596.81</v>
      </c>
      <c r="K242" s="46"/>
      <c r="O242" s="40">
        <f>I238+I239+I240+0</f>
        <v>3212.05</v>
      </c>
      <c r="P242" s="40">
        <f>K238+K239+K240+0</f>
        <v>134596.81</v>
      </c>
      <c r="X242">
        <f>IF(Source!BI125&lt;=1,I238+I239+I240-0, 0)</f>
        <v>3212.05</v>
      </c>
      <c r="Y242">
        <f>IF(Source!BI125=2,I238+I239+I240-0, 0)</f>
        <v>0</v>
      </c>
      <c r="Z242">
        <f>IF(Source!BI125=3,I238+I239+I240-0, 0)</f>
        <v>0</v>
      </c>
      <c r="AA242">
        <f>IF(Source!BI125=4,I238+I239+I240,0)</f>
        <v>0</v>
      </c>
    </row>
    <row r="244" spans="1:35" ht="42.75" x14ac:dyDescent="0.2">
      <c r="A244" s="34">
        <v>24</v>
      </c>
      <c r="B244" s="34" t="str">
        <f>Source!F126</f>
        <v>6.68-13-1</v>
      </c>
      <c r="C244" s="34" t="s">
        <v>222</v>
      </c>
      <c r="D244" s="36" t="str">
        <f>Source!H126</f>
        <v>1 Т</v>
      </c>
      <c r="E244" s="35">
        <f>Source!I126</f>
        <v>26.9876</v>
      </c>
      <c r="F244" s="38"/>
      <c r="G244" s="37"/>
      <c r="H244" s="35"/>
      <c r="I244" s="38"/>
      <c r="J244" s="35"/>
      <c r="K244" s="38"/>
      <c r="Q244">
        <f>ROUND((Source!DN126/100)*ROUND((ROUND((Source!AF126*Source!AV126*Source!I126),2)),2), 2)</f>
        <v>0</v>
      </c>
      <c r="R244">
        <f>Source!X126</f>
        <v>0</v>
      </c>
      <c r="S244">
        <f>ROUND((Source!DO126/100)*ROUND((ROUND((Source!AF126*Source!AV126*Source!I126),2)),2), 2)</f>
        <v>0</v>
      </c>
      <c r="T244">
        <f>Source!Y126</f>
        <v>0</v>
      </c>
      <c r="U244">
        <f>ROUND((175/100)*ROUND((ROUND((Source!AE126*Source!AV126*Source!I126),2)),2), 2)</f>
        <v>80.5</v>
      </c>
      <c r="V244">
        <f>ROUND((160/100)*ROUND(ROUND((ROUND((Source!AE126*Source!AV126*Source!I126),2)*Source!BS126),2), 2), 2)</f>
        <v>3434.91</v>
      </c>
      <c r="AI244">
        <v>0</v>
      </c>
    </row>
    <row r="245" spans="1:35" ht="38.25" x14ac:dyDescent="0.2">
      <c r="C245" s="39" t="str">
        <f>"Объем: "&amp;Source!I126&amp;"="&amp;Source!I123&amp;"*"&amp;"2,4*"&amp;"100+"&amp;""&amp;Source!I124&amp;"*"&amp;"2,2*"&amp;"100+"&amp;"0,3*"&amp;"0,15*"&amp;"1*"&amp;"138,4*"&amp;"2,2"</f>
        <v>Объем: 26,9876=0,0483*2,4*100+0,0077*2,2*100+0,3*0,15*1*138,4*2,2</v>
      </c>
    </row>
    <row r="246" spans="1:35" ht="14.25" x14ac:dyDescent="0.2">
      <c r="A246" s="34"/>
      <c r="B246" s="34"/>
      <c r="C246" s="34" t="s">
        <v>610</v>
      </c>
      <c r="D246" s="36"/>
      <c r="E246" s="35"/>
      <c r="F246" s="38">
        <f>Source!AM126</f>
        <v>8.86</v>
      </c>
      <c r="G246" s="37" t="str">
        <f>Source!DE126</f>
        <v>*1,1</v>
      </c>
      <c r="H246" s="35">
        <f>Source!AV126</f>
        <v>1.0469999999999999</v>
      </c>
      <c r="I246" s="38">
        <f>(ROUND((ROUND((((Source!ET126*1.1))*Source!AV126*Source!I126),2)),2)+ROUND((ROUND(((Source!AE126-((Source!EU126*1.1)))*Source!AV126*Source!I126),2)),2))</f>
        <v>275.38</v>
      </c>
      <c r="J246" s="35">
        <f>IF(Source!BB126&lt;&gt; 0, Source!BB126, 1)</f>
        <v>16.14</v>
      </c>
      <c r="K246" s="38">
        <f>Source!Q126</f>
        <v>4444.63</v>
      </c>
    </row>
    <row r="247" spans="1:35" ht="14.25" x14ac:dyDescent="0.2">
      <c r="A247" s="34"/>
      <c r="B247" s="34"/>
      <c r="C247" s="34" t="s">
        <v>611</v>
      </c>
      <c r="D247" s="36"/>
      <c r="E247" s="35"/>
      <c r="F247" s="38">
        <f>Source!AN126</f>
        <v>1.48</v>
      </c>
      <c r="G247" s="37" t="str">
        <f>Source!DF126</f>
        <v>*1,1</v>
      </c>
      <c r="H247" s="35">
        <f>Source!AV126</f>
        <v>1.0469999999999999</v>
      </c>
      <c r="I247" s="47">
        <f>ROUND((ROUND((Source!AE126*Source!AV126*Source!I126),2)),2)</f>
        <v>46</v>
      </c>
      <c r="J247" s="35">
        <f>IF(Source!BS126&lt;&gt; 0, Source!BS126, 1)</f>
        <v>46.67</v>
      </c>
      <c r="K247" s="47">
        <f>Source!R126</f>
        <v>2146.8200000000002</v>
      </c>
      <c r="W247">
        <f>I247</f>
        <v>46</v>
      </c>
    </row>
    <row r="248" spans="1:35" ht="14.25" x14ac:dyDescent="0.2">
      <c r="A248" s="41"/>
      <c r="B248" s="41"/>
      <c r="C248" s="41" t="s">
        <v>612</v>
      </c>
      <c r="D248" s="42" t="s">
        <v>605</v>
      </c>
      <c r="E248" s="43">
        <f>175</f>
        <v>175</v>
      </c>
      <c r="F248" s="44"/>
      <c r="G248" s="45"/>
      <c r="H248" s="43"/>
      <c r="I248" s="44">
        <f>SUM(U244:U247)</f>
        <v>80.5</v>
      </c>
      <c r="J248" s="43">
        <f>160</f>
        <v>160</v>
      </c>
      <c r="K248" s="44">
        <f>SUM(V244:V247)</f>
        <v>3434.91</v>
      </c>
    </row>
    <row r="249" spans="1:35" ht="15" x14ac:dyDescent="0.25">
      <c r="C249" s="22" t="s">
        <v>609</v>
      </c>
      <c r="H249" s="46">
        <f>I246+I248+0</f>
        <v>355.88</v>
      </c>
      <c r="I249" s="46"/>
      <c r="J249" s="46">
        <f>K246+K248+0</f>
        <v>7879.54</v>
      </c>
      <c r="K249" s="46"/>
      <c r="O249" s="40">
        <f>I246+I248+0</f>
        <v>355.88</v>
      </c>
      <c r="P249" s="40">
        <f>K246+K248+0</f>
        <v>7879.54</v>
      </c>
      <c r="X249">
        <f>IF(Source!BI126&lt;=1,I246+I248-0, 0)</f>
        <v>355.88</v>
      </c>
      <c r="Y249">
        <f>IF(Source!BI126=2,I246+I248-0, 0)</f>
        <v>0</v>
      </c>
      <c r="Z249">
        <f>IF(Source!BI126=3,I246+I248-0, 0)</f>
        <v>0</v>
      </c>
      <c r="AA249">
        <f>IF(Source!BI126=4,I246+I248,0)</f>
        <v>0</v>
      </c>
    </row>
    <row r="252" spans="1:35" ht="15" x14ac:dyDescent="0.25">
      <c r="B252" s="33" t="str">
        <f>Source!G127</f>
        <v>Восстановление</v>
      </c>
      <c r="C252" s="33"/>
      <c r="D252" s="33"/>
      <c r="E252" s="33"/>
      <c r="F252" s="33"/>
      <c r="G252" s="33"/>
      <c r="H252" s="33"/>
      <c r="I252" s="33"/>
      <c r="J252" s="33"/>
    </row>
    <row r="253" spans="1:35" ht="99.75" x14ac:dyDescent="0.2">
      <c r="A253" s="34">
        <v>25</v>
      </c>
      <c r="B253" s="34" t="str">
        <f>Source!F128</f>
        <v>3.27-12-1</v>
      </c>
      <c r="C253" s="34" t="s">
        <v>230</v>
      </c>
      <c r="D253" s="36" t="str">
        <f>Source!H128</f>
        <v>100 м3 материала основания (в плотном теле)</v>
      </c>
      <c r="E253" s="35">
        <f>Source!I128</f>
        <v>1.5800000000000002E-2</v>
      </c>
      <c r="F253" s="38"/>
      <c r="G253" s="37"/>
      <c r="H253" s="35"/>
      <c r="I253" s="38"/>
      <c r="J253" s="35"/>
      <c r="K253" s="38"/>
      <c r="Q253">
        <f>ROUND((Source!DN128/100)*ROUND((ROUND((Source!AF128*Source!AV128*Source!I128),2)),2), 2)</f>
        <v>4.4400000000000004</v>
      </c>
      <c r="R253">
        <f>Source!X128</f>
        <v>172.61</v>
      </c>
      <c r="S253">
        <f>ROUND((Source!DO128/100)*ROUND((ROUND((Source!AF128*Source!AV128*Source!I128),2)),2), 2)</f>
        <v>2.95</v>
      </c>
      <c r="T253">
        <f>Source!Y128</f>
        <v>70.849999999999994</v>
      </c>
      <c r="U253">
        <f>ROUND((175/100)*ROUND((ROUND((Source!AE128*Source!AV128*Source!I128),2)),2), 2)</f>
        <v>3.03</v>
      </c>
      <c r="V253">
        <f>ROUND((160/100)*ROUND(ROUND((ROUND((Source!AE128*Source!AV128*Source!I128),2)*Source!BS128),2), 2), 2)</f>
        <v>129.18</v>
      </c>
      <c r="AI253">
        <v>0</v>
      </c>
    </row>
    <row r="254" spans="1:35" x14ac:dyDescent="0.2">
      <c r="C254" s="39" t="str">
        <f>"Объем: "&amp;Source!I128&amp;"=(4,5*"&amp;"0,35)/"&amp;"100"</f>
        <v>Объем: 0,0158=(4,5*0,35)/100</v>
      </c>
    </row>
    <row r="255" spans="1:35" ht="14.25" x14ac:dyDescent="0.2">
      <c r="A255" s="34"/>
      <c r="B255" s="34"/>
      <c r="C255" s="34" t="s">
        <v>603</v>
      </c>
      <c r="D255" s="36"/>
      <c r="E255" s="35"/>
      <c r="F255" s="38">
        <f>Source!AO128</f>
        <v>151.49</v>
      </c>
      <c r="G255" s="37" t="str">
        <f>Source!DG128</f>
        <v>*1,1</v>
      </c>
      <c r="H255" s="35">
        <f>Source!AV128</f>
        <v>1.0469999999999999</v>
      </c>
      <c r="I255" s="38">
        <f>ROUND((ROUND((Source!AF128*Source!AV128*Source!I128),2)),2)</f>
        <v>2.76</v>
      </c>
      <c r="J255" s="35">
        <f>IF(Source!BA128&lt;&gt; 0, Source!BA128, 1)</f>
        <v>46.67</v>
      </c>
      <c r="K255" s="38">
        <f>Source!S128</f>
        <v>128.81</v>
      </c>
      <c r="W255">
        <f>I255</f>
        <v>2.76</v>
      </c>
    </row>
    <row r="256" spans="1:35" ht="14.25" x14ac:dyDescent="0.2">
      <c r="A256" s="34"/>
      <c r="B256" s="34"/>
      <c r="C256" s="34" t="s">
        <v>610</v>
      </c>
      <c r="D256" s="36"/>
      <c r="E256" s="35"/>
      <c r="F256" s="38">
        <f>Source!AM128</f>
        <v>1192.07</v>
      </c>
      <c r="G256" s="37" t="str">
        <f>Source!DE128</f>
        <v>*1,1</v>
      </c>
      <c r="H256" s="35">
        <f>Source!AV128</f>
        <v>1.0469999999999999</v>
      </c>
      <c r="I256" s="38">
        <f>(ROUND((ROUND((((Source!ET128*1.1))*Source!AV128*Source!I128),2)),2)+ROUND((ROUND(((Source!AE128-((Source!EU128*1.1)))*Source!AV128*Source!I128),2)),2))</f>
        <v>21.69</v>
      </c>
      <c r="J256" s="35">
        <f>IF(Source!BB128&lt;&gt; 0, Source!BB128, 1)</f>
        <v>13.09</v>
      </c>
      <c r="K256" s="38">
        <f>Source!Q128</f>
        <v>283.92</v>
      </c>
    </row>
    <row r="257" spans="1:35" ht="14.25" x14ac:dyDescent="0.2">
      <c r="A257" s="34"/>
      <c r="B257" s="34"/>
      <c r="C257" s="34" t="s">
        <v>611</v>
      </c>
      <c r="D257" s="36"/>
      <c r="E257" s="35"/>
      <c r="F257" s="38">
        <f>Source!AN128</f>
        <v>94.92</v>
      </c>
      <c r="G257" s="37" t="str">
        <f>Source!DF128</f>
        <v>*1,1</v>
      </c>
      <c r="H257" s="35">
        <f>Source!AV128</f>
        <v>1.0469999999999999</v>
      </c>
      <c r="I257" s="47">
        <f>ROUND((ROUND((Source!AE128*Source!AV128*Source!I128),2)),2)</f>
        <v>1.73</v>
      </c>
      <c r="J257" s="35">
        <f>IF(Source!BS128&lt;&gt; 0, Source!BS128, 1)</f>
        <v>46.67</v>
      </c>
      <c r="K257" s="47">
        <f>Source!R128</f>
        <v>80.739999999999995</v>
      </c>
      <c r="W257">
        <f>I257</f>
        <v>1.73</v>
      </c>
    </row>
    <row r="258" spans="1:35" ht="14.25" x14ac:dyDescent="0.2">
      <c r="A258" s="34"/>
      <c r="B258" s="34"/>
      <c r="C258" s="34" t="s">
        <v>613</v>
      </c>
      <c r="D258" s="36"/>
      <c r="E258" s="35"/>
      <c r="F258" s="38">
        <f>Source!AL128</f>
        <v>35.35</v>
      </c>
      <c r="G258" s="37" t="str">
        <f>Source!DD128</f>
        <v/>
      </c>
      <c r="H258" s="35">
        <f>Source!AW128</f>
        <v>1.002</v>
      </c>
      <c r="I258" s="38">
        <f>ROUND((ROUND((Source!AC128*Source!AW128*Source!I128),2)),2)</f>
        <v>0.56000000000000005</v>
      </c>
      <c r="J258" s="35">
        <f>IF(Source!BC128&lt;&gt; 0, Source!BC128, 1)</f>
        <v>7.05</v>
      </c>
      <c r="K258" s="38">
        <f>Source!P128</f>
        <v>3.95</v>
      </c>
    </row>
    <row r="259" spans="1:35" ht="28.5" x14ac:dyDescent="0.2">
      <c r="A259" s="34" t="s">
        <v>235</v>
      </c>
      <c r="B259" s="34" t="str">
        <f>Source!F129</f>
        <v>1.1-1-766</v>
      </c>
      <c r="C259" s="34" t="s">
        <v>108</v>
      </c>
      <c r="D259" s="36" t="str">
        <f>Source!H129</f>
        <v>м3</v>
      </c>
      <c r="E259" s="35">
        <f>Source!I129</f>
        <v>1.738</v>
      </c>
      <c r="F259" s="38">
        <f>Source!AK129</f>
        <v>104.99</v>
      </c>
      <c r="G259" s="53" t="s">
        <v>3</v>
      </c>
      <c r="H259" s="35">
        <f>Source!AW129</f>
        <v>1.002</v>
      </c>
      <c r="I259" s="38">
        <f>ROUND((ROUND((Source!AC129*Source!AW129*Source!I129),2)),2)+(ROUND((ROUND(((Source!ET129)*Source!AV129*Source!I129),2)),2)+ROUND((ROUND(((Source!AE129-(Source!EU129))*Source!AV129*Source!I129),2)),2))+ROUND((ROUND((Source!AF129*Source!AV129*Source!I129),2)),2)</f>
        <v>182.84</v>
      </c>
      <c r="J259" s="35">
        <f>IF(Source!BC129&lt;&gt; 0, Source!BC129, 1)</f>
        <v>8.56</v>
      </c>
      <c r="K259" s="38">
        <f>Source!O129</f>
        <v>1565.11</v>
      </c>
      <c r="Q259">
        <f>ROUND((Source!DN129/100)*ROUND((ROUND((Source!AF129*Source!AV129*Source!I129),2)),2), 2)</f>
        <v>0</v>
      </c>
      <c r="R259">
        <f>Source!X129</f>
        <v>0</v>
      </c>
      <c r="S259">
        <f>ROUND((Source!DO129/100)*ROUND((ROUND((Source!AF129*Source!AV129*Source!I129),2)),2), 2)</f>
        <v>0</v>
      </c>
      <c r="T259">
        <f>Source!Y129</f>
        <v>0</v>
      </c>
      <c r="U259">
        <f>ROUND((175/100)*ROUND((ROUND((Source!AE129*Source!AV129*Source!I129),2)),2), 2)</f>
        <v>0</v>
      </c>
      <c r="V259">
        <f>ROUND((160/100)*ROUND(ROUND((ROUND((Source!AE129*Source!AV129*Source!I129),2)*Source!BS129),2), 2), 2)</f>
        <v>0</v>
      </c>
      <c r="X259">
        <f>IF(Source!BI129&lt;=1,I259, 0)</f>
        <v>182.84</v>
      </c>
      <c r="Y259">
        <f>IF(Source!BI129=2,I259, 0)</f>
        <v>0</v>
      </c>
      <c r="Z259">
        <f>IF(Source!BI129=3,I259, 0)</f>
        <v>0</v>
      </c>
      <c r="AA259">
        <f>IF(Source!BI129=4,I259, 0)</f>
        <v>0</v>
      </c>
      <c r="AI259">
        <v>3</v>
      </c>
    </row>
    <row r="260" spans="1:35" ht="14.25" x14ac:dyDescent="0.2">
      <c r="A260" s="34"/>
      <c r="B260" s="34"/>
      <c r="C260" s="34" t="s">
        <v>604</v>
      </c>
      <c r="D260" s="36" t="s">
        <v>605</v>
      </c>
      <c r="E260" s="35">
        <f>Source!DN128</f>
        <v>161</v>
      </c>
      <c r="F260" s="38"/>
      <c r="G260" s="37"/>
      <c r="H260" s="35"/>
      <c r="I260" s="38">
        <f>SUM(Q253:Q259)</f>
        <v>4.4400000000000004</v>
      </c>
      <c r="J260" s="35">
        <f>Source!BZ128</f>
        <v>134</v>
      </c>
      <c r="K260" s="38">
        <f>SUM(R253:R259)</f>
        <v>172.61</v>
      </c>
    </row>
    <row r="261" spans="1:35" ht="14.25" x14ac:dyDescent="0.2">
      <c r="A261" s="34"/>
      <c r="B261" s="34"/>
      <c r="C261" s="34" t="s">
        <v>606</v>
      </c>
      <c r="D261" s="36" t="s">
        <v>605</v>
      </c>
      <c r="E261" s="35">
        <f>Source!DO128</f>
        <v>107</v>
      </c>
      <c r="F261" s="38"/>
      <c r="G261" s="37"/>
      <c r="H261" s="35"/>
      <c r="I261" s="38">
        <f>SUM(S253:S260)</f>
        <v>2.95</v>
      </c>
      <c r="J261" s="35">
        <f>Source!CA128</f>
        <v>55</v>
      </c>
      <c r="K261" s="38">
        <f>SUM(T253:T260)</f>
        <v>70.849999999999994</v>
      </c>
    </row>
    <row r="262" spans="1:35" ht="14.25" x14ac:dyDescent="0.2">
      <c r="A262" s="34"/>
      <c r="B262" s="34"/>
      <c r="C262" s="34" t="s">
        <v>612</v>
      </c>
      <c r="D262" s="36" t="s">
        <v>605</v>
      </c>
      <c r="E262" s="35">
        <f>175</f>
        <v>175</v>
      </c>
      <c r="F262" s="38"/>
      <c r="G262" s="37"/>
      <c r="H262" s="35"/>
      <c r="I262" s="38">
        <f>SUM(U253:U261)</f>
        <v>3.03</v>
      </c>
      <c r="J262" s="35">
        <f>160</f>
        <v>160</v>
      </c>
      <c r="K262" s="38">
        <f>SUM(V253:V261)</f>
        <v>129.18</v>
      </c>
    </row>
    <row r="263" spans="1:35" ht="14.25" x14ac:dyDescent="0.2">
      <c r="A263" s="41"/>
      <c r="B263" s="41"/>
      <c r="C263" s="41" t="s">
        <v>607</v>
      </c>
      <c r="D263" s="42" t="s">
        <v>608</v>
      </c>
      <c r="E263" s="43">
        <f>Source!AQ128</f>
        <v>14.4</v>
      </c>
      <c r="F263" s="44"/>
      <c r="G263" s="45" t="str">
        <f>Source!DI128</f>
        <v>*1,1</v>
      </c>
      <c r="H263" s="43">
        <f>Source!AV128</f>
        <v>1.0469999999999999</v>
      </c>
      <c r="I263" s="44">
        <f>Source!U128</f>
        <v>0.26203478400000002</v>
      </c>
      <c r="J263" s="43"/>
      <c r="K263" s="44"/>
      <c r="AB263" s="40">
        <f>I263</f>
        <v>0.26203478400000002</v>
      </c>
    </row>
    <row r="264" spans="1:35" ht="15" x14ac:dyDescent="0.25">
      <c r="C264" s="22" t="s">
        <v>609</v>
      </c>
      <c r="H264" s="46">
        <f>I255+I256+I258+I260+I261+I262+SUM(I259:I259)</f>
        <v>218.27</v>
      </c>
      <c r="I264" s="46"/>
      <c r="J264" s="46">
        <f>K255+K256+K258+K260+K261+K262+SUM(K259:K259)</f>
        <v>2354.4299999999998</v>
      </c>
      <c r="K264" s="46"/>
      <c r="O264" s="40">
        <f>I255+I256+I258+I260+I261+I262+SUM(I259:I259)</f>
        <v>218.27</v>
      </c>
      <c r="P264" s="40">
        <f>K255+K256+K258+K260+K261+K262+SUM(K259:K259)</f>
        <v>2354.4299999999998</v>
      </c>
      <c r="X264">
        <f>IF(Source!BI128&lt;=1,I255+I256+I258+I260+I261+I262-0, 0)</f>
        <v>35.430000000000007</v>
      </c>
      <c r="Y264">
        <f>IF(Source!BI128=2,I255+I256+I258+I260+I261+I262-0, 0)</f>
        <v>0</v>
      </c>
      <c r="Z264">
        <f>IF(Source!BI128=3,I255+I256+I258+I260+I261+I262-0, 0)</f>
        <v>0</v>
      </c>
      <c r="AA264">
        <f>IF(Source!BI128=4,I255+I256+I258+I260+I261+I262,0)</f>
        <v>0</v>
      </c>
    </row>
    <row r="266" spans="1:35" ht="42.75" x14ac:dyDescent="0.2">
      <c r="A266" s="34">
        <v>26</v>
      </c>
      <c r="B266" s="34" t="str">
        <f>Source!F130</f>
        <v>3.27-30-1</v>
      </c>
      <c r="C266" s="34" t="s">
        <v>238</v>
      </c>
      <c r="D266" s="36" t="str">
        <f>Source!H130</f>
        <v>1000 м2 основания</v>
      </c>
      <c r="E266" s="35">
        <f>Source!I130</f>
        <v>4.4999999999999997E-3</v>
      </c>
      <c r="F266" s="38"/>
      <c r="G266" s="37"/>
      <c r="H266" s="35"/>
      <c r="I266" s="38"/>
      <c r="J266" s="35"/>
      <c r="K266" s="38"/>
      <c r="Q266">
        <f>ROUND((Source!DN130/100)*ROUND((ROUND((Source!AF130*Source!AV130*Source!I130),2)),2), 2)</f>
        <v>25.55</v>
      </c>
      <c r="R266">
        <f>Source!X130</f>
        <v>992.47</v>
      </c>
      <c r="S266">
        <f>ROUND((Source!DO130/100)*ROUND((ROUND((Source!AF130*Source!AV130*Source!I130),2)),2), 2)</f>
        <v>16.98</v>
      </c>
      <c r="T266">
        <f>Source!Y130</f>
        <v>407.36</v>
      </c>
      <c r="U266">
        <f>ROUND((175/100)*ROUND((ROUND((Source!AE130*Source!AV130*Source!I130),2)),2), 2)</f>
        <v>1.49</v>
      </c>
      <c r="V266">
        <f>ROUND((160/100)*ROUND(ROUND((ROUND((Source!AE130*Source!AV130*Source!I130),2)*Source!BS130),2), 2), 2)</f>
        <v>63.47</v>
      </c>
      <c r="AI266">
        <v>0</v>
      </c>
    </row>
    <row r="267" spans="1:35" x14ac:dyDescent="0.2">
      <c r="C267" s="39" t="str">
        <f>"Объем: "&amp;Source!I130&amp;"=4,5/"&amp;"1000"</f>
        <v>Объем: 0,0045=4,5/1000</v>
      </c>
    </row>
    <row r="268" spans="1:35" ht="14.25" x14ac:dyDescent="0.2">
      <c r="A268" s="34"/>
      <c r="B268" s="34"/>
      <c r="C268" s="34" t="s">
        <v>603</v>
      </c>
      <c r="D268" s="36"/>
      <c r="E268" s="35"/>
      <c r="F268" s="38">
        <f>Source!AO130</f>
        <v>3062.49</v>
      </c>
      <c r="G268" s="37" t="str">
        <f>Source!DG130</f>
        <v>*1,1</v>
      </c>
      <c r="H268" s="35">
        <f>Source!AV130</f>
        <v>1.0469999999999999</v>
      </c>
      <c r="I268" s="38">
        <f>ROUND((ROUND((Source!AF130*Source!AV130*Source!I130),2)),2)</f>
        <v>15.87</v>
      </c>
      <c r="J268" s="35">
        <f>IF(Source!BA130&lt;&gt; 0, Source!BA130, 1)</f>
        <v>46.67</v>
      </c>
      <c r="K268" s="38">
        <f>Source!S130</f>
        <v>740.65</v>
      </c>
      <c r="W268">
        <f>I268</f>
        <v>15.87</v>
      </c>
    </row>
    <row r="269" spans="1:35" ht="14.25" x14ac:dyDescent="0.2">
      <c r="A269" s="34"/>
      <c r="B269" s="34"/>
      <c r="C269" s="34" t="s">
        <v>610</v>
      </c>
      <c r="D269" s="36"/>
      <c r="E269" s="35"/>
      <c r="F269" s="38">
        <f>Source!AM130</f>
        <v>2006.03</v>
      </c>
      <c r="G269" s="37" t="str">
        <f>Source!DE130</f>
        <v>*1,1</v>
      </c>
      <c r="H269" s="35">
        <f>Source!AV130</f>
        <v>1.0469999999999999</v>
      </c>
      <c r="I269" s="38">
        <f>(ROUND((ROUND((((Source!ET130*1.1))*Source!AV130*Source!I130),2)),2)+ROUND((ROUND(((Source!AE130-((Source!EU130*1.1)))*Source!AV130*Source!I130),2)),2))</f>
        <v>10.4</v>
      </c>
      <c r="J269" s="35">
        <f>IF(Source!BB130&lt;&gt; 0, Source!BB130, 1)</f>
        <v>12.95</v>
      </c>
      <c r="K269" s="38">
        <f>Source!Q130</f>
        <v>134.68</v>
      </c>
    </row>
    <row r="270" spans="1:35" ht="14.25" x14ac:dyDescent="0.2">
      <c r="A270" s="34"/>
      <c r="B270" s="34"/>
      <c r="C270" s="34" t="s">
        <v>611</v>
      </c>
      <c r="D270" s="36"/>
      <c r="E270" s="35"/>
      <c r="F270" s="38">
        <f>Source!AN130</f>
        <v>163.47999999999999</v>
      </c>
      <c r="G270" s="37" t="str">
        <f>Source!DF130</f>
        <v>*1,1</v>
      </c>
      <c r="H270" s="35">
        <f>Source!AV130</f>
        <v>1.0469999999999999</v>
      </c>
      <c r="I270" s="47">
        <f>ROUND((ROUND((Source!AE130*Source!AV130*Source!I130),2)),2)</f>
        <v>0.85</v>
      </c>
      <c r="J270" s="35">
        <f>IF(Source!BS130&lt;&gt; 0, Source!BS130, 1)</f>
        <v>46.67</v>
      </c>
      <c r="K270" s="47">
        <f>Source!R130</f>
        <v>39.67</v>
      </c>
      <c r="W270">
        <f>I270</f>
        <v>0.85</v>
      </c>
    </row>
    <row r="271" spans="1:35" ht="14.25" x14ac:dyDescent="0.2">
      <c r="A271" s="34"/>
      <c r="B271" s="34"/>
      <c r="C271" s="34" t="s">
        <v>613</v>
      </c>
      <c r="D271" s="36"/>
      <c r="E271" s="35"/>
      <c r="F271" s="38">
        <f>Source!AL130</f>
        <v>6742.82</v>
      </c>
      <c r="G271" s="37" t="str">
        <f>Source!DD130</f>
        <v/>
      </c>
      <c r="H271" s="35">
        <f>Source!AW130</f>
        <v>1.002</v>
      </c>
      <c r="I271" s="38">
        <f>ROUND((ROUND((Source!AC130*Source!AW130*Source!I130),2)),2)</f>
        <v>30.4</v>
      </c>
      <c r="J271" s="35">
        <f>IF(Source!BC130&lt;&gt; 0, Source!BC130, 1)</f>
        <v>7.57</v>
      </c>
      <c r="K271" s="38">
        <f>Source!P130</f>
        <v>230.13</v>
      </c>
    </row>
    <row r="272" spans="1:35" ht="57" x14ac:dyDescent="0.2">
      <c r="A272" s="34" t="s">
        <v>243</v>
      </c>
      <c r="B272" s="34" t="str">
        <f>Source!F131</f>
        <v>1.3-1-36</v>
      </c>
      <c r="C272" s="34" t="s">
        <v>245</v>
      </c>
      <c r="D272" s="36" t="str">
        <f>Source!H131</f>
        <v>м3</v>
      </c>
      <c r="E272" s="35">
        <f>Source!I131</f>
        <v>0.72899999999999998</v>
      </c>
      <c r="F272" s="38">
        <f>Source!AK131</f>
        <v>517.14</v>
      </c>
      <c r="G272" s="53" t="s">
        <v>3</v>
      </c>
      <c r="H272" s="35">
        <f>Source!AW131</f>
        <v>1.002</v>
      </c>
      <c r="I272" s="38">
        <f>ROUND((ROUND((Source!AC131*Source!AW131*Source!I131),2)),2)+(ROUND((ROUND(((Source!ET131)*Source!AV131*Source!I131),2)),2)+ROUND((ROUND(((Source!AE131-(Source!EU131))*Source!AV131*Source!I131),2)),2))+ROUND((ROUND((Source!AF131*Source!AV131*Source!I131),2)),2)</f>
        <v>377.75</v>
      </c>
      <c r="J272" s="35">
        <f>IF(Source!BC131&lt;&gt; 0, Source!BC131, 1)</f>
        <v>12.78</v>
      </c>
      <c r="K272" s="38">
        <f>Source!O131</f>
        <v>4827.6499999999996</v>
      </c>
      <c r="Q272">
        <f>ROUND((Source!DN131/100)*ROUND((ROUND((Source!AF131*Source!AV131*Source!I131),2)),2), 2)</f>
        <v>0</v>
      </c>
      <c r="R272">
        <f>Source!X131</f>
        <v>0</v>
      </c>
      <c r="S272">
        <f>ROUND((Source!DO131/100)*ROUND((ROUND((Source!AF131*Source!AV131*Source!I131),2)),2), 2)</f>
        <v>0</v>
      </c>
      <c r="T272">
        <f>Source!Y131</f>
        <v>0</v>
      </c>
      <c r="U272">
        <f>ROUND((175/100)*ROUND((ROUND((Source!AE131*Source!AV131*Source!I131),2)),2), 2)</f>
        <v>0</v>
      </c>
      <c r="V272">
        <f>ROUND((160/100)*ROUND(ROUND((ROUND((Source!AE131*Source!AV131*Source!I131),2)*Source!BS131),2), 2), 2)</f>
        <v>0</v>
      </c>
      <c r="X272">
        <f>IF(Source!BI131&lt;=1,I272, 0)</f>
        <v>377.75</v>
      </c>
      <c r="Y272">
        <f>IF(Source!BI131=2,I272, 0)</f>
        <v>0</v>
      </c>
      <c r="Z272">
        <f>IF(Source!BI131=3,I272, 0)</f>
        <v>0</v>
      </c>
      <c r="AA272">
        <f>IF(Source!BI131=4,I272, 0)</f>
        <v>0</v>
      </c>
      <c r="AI272">
        <v>3</v>
      </c>
    </row>
    <row r="273" spans="1:35" ht="14.25" x14ac:dyDescent="0.2">
      <c r="A273" s="34"/>
      <c r="B273" s="34"/>
      <c r="C273" s="34" t="s">
        <v>604</v>
      </c>
      <c r="D273" s="36" t="s">
        <v>605</v>
      </c>
      <c r="E273" s="35">
        <f>Source!DN130</f>
        <v>161</v>
      </c>
      <c r="F273" s="38"/>
      <c r="G273" s="37"/>
      <c r="H273" s="35"/>
      <c r="I273" s="38">
        <f>SUM(Q266:Q272)</f>
        <v>25.55</v>
      </c>
      <c r="J273" s="35">
        <f>Source!BZ130</f>
        <v>134</v>
      </c>
      <c r="K273" s="38">
        <f>SUM(R266:R272)</f>
        <v>992.47</v>
      </c>
    </row>
    <row r="274" spans="1:35" ht="14.25" x14ac:dyDescent="0.2">
      <c r="A274" s="34"/>
      <c r="B274" s="34"/>
      <c r="C274" s="34" t="s">
        <v>606</v>
      </c>
      <c r="D274" s="36" t="s">
        <v>605</v>
      </c>
      <c r="E274" s="35">
        <f>Source!DO130</f>
        <v>107</v>
      </c>
      <c r="F274" s="38"/>
      <c r="G274" s="37"/>
      <c r="H274" s="35"/>
      <c r="I274" s="38">
        <f>SUM(S266:S273)</f>
        <v>16.98</v>
      </c>
      <c r="J274" s="35">
        <f>Source!CA130</f>
        <v>55</v>
      </c>
      <c r="K274" s="38">
        <f>SUM(T266:T273)</f>
        <v>407.36</v>
      </c>
    </row>
    <row r="275" spans="1:35" ht="14.25" x14ac:dyDescent="0.2">
      <c r="A275" s="34"/>
      <c r="B275" s="34"/>
      <c r="C275" s="34" t="s">
        <v>612</v>
      </c>
      <c r="D275" s="36" t="s">
        <v>605</v>
      </c>
      <c r="E275" s="35">
        <f>175</f>
        <v>175</v>
      </c>
      <c r="F275" s="38"/>
      <c r="G275" s="37"/>
      <c r="H275" s="35"/>
      <c r="I275" s="38">
        <f>SUM(U266:U274)</f>
        <v>1.49</v>
      </c>
      <c r="J275" s="35">
        <f>160</f>
        <v>160</v>
      </c>
      <c r="K275" s="38">
        <f>SUM(V266:V274)</f>
        <v>63.47</v>
      </c>
    </row>
    <row r="276" spans="1:35" ht="14.25" x14ac:dyDescent="0.2">
      <c r="A276" s="41"/>
      <c r="B276" s="41"/>
      <c r="C276" s="41" t="s">
        <v>607</v>
      </c>
      <c r="D276" s="42" t="s">
        <v>608</v>
      </c>
      <c r="E276" s="43">
        <f>Source!AQ130</f>
        <v>267</v>
      </c>
      <c r="F276" s="44"/>
      <c r="G276" s="45" t="str">
        <f>Source!DI130</f>
        <v>*1,1</v>
      </c>
      <c r="H276" s="43">
        <f>Source!AV130</f>
        <v>1.0469999999999999</v>
      </c>
      <c r="I276" s="44">
        <f>Source!U130</f>
        <v>1.3837675500000002</v>
      </c>
      <c r="J276" s="43"/>
      <c r="K276" s="44"/>
      <c r="AB276" s="40">
        <f>I276</f>
        <v>1.3837675500000002</v>
      </c>
    </row>
    <row r="277" spans="1:35" ht="15" x14ac:dyDescent="0.25">
      <c r="C277" s="22" t="s">
        <v>609</v>
      </c>
      <c r="H277" s="46">
        <f>I268+I269+I271+I273+I274+I275+SUM(I272:I272)</f>
        <v>478.44</v>
      </c>
      <c r="I277" s="46"/>
      <c r="J277" s="46">
        <f>K268+K269+K271+K273+K274+K275+SUM(K272:K272)</f>
        <v>7396.41</v>
      </c>
      <c r="K277" s="46"/>
      <c r="O277" s="40">
        <f>I268+I269+I271+I273+I274+I275+SUM(I272:I272)</f>
        <v>478.44</v>
      </c>
      <c r="P277" s="40">
        <f>K268+K269+K271+K273+K274+K275+SUM(K272:K272)</f>
        <v>7396.41</v>
      </c>
      <c r="X277">
        <f>IF(Source!BI130&lt;=1,I268+I269+I271+I273+I274+I275-0, 0)</f>
        <v>100.69</v>
      </c>
      <c r="Y277">
        <f>IF(Source!BI130=2,I268+I269+I271+I273+I274+I275-0, 0)</f>
        <v>0</v>
      </c>
      <c r="Z277">
        <f>IF(Source!BI130=3,I268+I269+I271+I273+I274+I275-0, 0)</f>
        <v>0</v>
      </c>
      <c r="AA277">
        <f>IF(Source!BI130=4,I268+I269+I271+I273+I274+I275,0)</f>
        <v>0</v>
      </c>
    </row>
    <row r="279" spans="1:35" ht="57" x14ac:dyDescent="0.2">
      <c r="A279" s="34">
        <v>27</v>
      </c>
      <c r="B279" s="34" t="str">
        <f>Source!F132</f>
        <v>3.27-30-2</v>
      </c>
      <c r="C279" s="34" t="s">
        <v>249</v>
      </c>
      <c r="D279" s="36" t="str">
        <f>Source!H132</f>
        <v>1000 м2 основания</v>
      </c>
      <c r="E279" s="35">
        <f>Source!I132</f>
        <v>4.4999999999999997E-3</v>
      </c>
      <c r="F279" s="38"/>
      <c r="G279" s="37"/>
      <c r="H279" s="35"/>
      <c r="I279" s="38"/>
      <c r="J279" s="35"/>
      <c r="K279" s="38"/>
      <c r="Q279">
        <f>ROUND((Source!DN132/100)*ROUND((ROUND((Source!AF132*Source!AV132*Source!I132),2)),2), 2)</f>
        <v>0.5</v>
      </c>
      <c r="R279">
        <f>Source!X132</f>
        <v>19.39</v>
      </c>
      <c r="S279">
        <f>ROUND((Source!DO132/100)*ROUND((ROUND((Source!AF132*Source!AV132*Source!I132),2)),2), 2)</f>
        <v>0.33</v>
      </c>
      <c r="T279">
        <f>Source!Y132</f>
        <v>7.96</v>
      </c>
      <c r="U279">
        <f>ROUND((175/100)*ROUND((ROUND((Source!AE132*Source!AV132*Source!I132),2)),2), 2)</f>
        <v>0</v>
      </c>
      <c r="V279">
        <f>ROUND((160/100)*ROUND(ROUND((ROUND((Source!AE132*Source!AV132*Source!I132),2)*Source!BS132),2), 2), 2)</f>
        <v>0</v>
      </c>
      <c r="AI279">
        <v>0</v>
      </c>
    </row>
    <row r="280" spans="1:35" x14ac:dyDescent="0.2">
      <c r="C280" s="39" t="str">
        <f>"Объем: "&amp;Source!I132&amp;"=4,5/"&amp;"1000"</f>
        <v>Объем: 0,0045=4,5/1000</v>
      </c>
    </row>
    <row r="281" spans="1:35" ht="14.25" x14ac:dyDescent="0.2">
      <c r="A281" s="34"/>
      <c r="B281" s="34"/>
      <c r="C281" s="34" t="s">
        <v>603</v>
      </c>
      <c r="D281" s="36"/>
      <c r="E281" s="35"/>
      <c r="F281" s="38">
        <f>Source!AO132</f>
        <v>59.3</v>
      </c>
      <c r="G281" s="37" t="str">
        <f>Source!DG132</f>
        <v>*1,1</v>
      </c>
      <c r="H281" s="35">
        <f>Source!AV132</f>
        <v>1.0469999999999999</v>
      </c>
      <c r="I281" s="38">
        <f>ROUND((ROUND((Source!AF132*Source!AV132*Source!I132),2)),2)</f>
        <v>0.31</v>
      </c>
      <c r="J281" s="35">
        <f>IF(Source!BA132&lt;&gt; 0, Source!BA132, 1)</f>
        <v>46.67</v>
      </c>
      <c r="K281" s="38">
        <f>Source!S132</f>
        <v>14.47</v>
      </c>
      <c r="W281">
        <f>I281</f>
        <v>0.31</v>
      </c>
    </row>
    <row r="282" spans="1:35" ht="14.25" x14ac:dyDescent="0.2">
      <c r="A282" s="34"/>
      <c r="B282" s="34"/>
      <c r="C282" s="34" t="s">
        <v>613</v>
      </c>
      <c r="D282" s="36"/>
      <c r="E282" s="35"/>
      <c r="F282" s="38">
        <f>Source!AL132</f>
        <v>58.6</v>
      </c>
      <c r="G282" s="37" t="str">
        <f>Source!DD132</f>
        <v/>
      </c>
      <c r="H282" s="35">
        <f>Source!AW132</f>
        <v>1.002</v>
      </c>
      <c r="I282" s="38">
        <f>ROUND((ROUND((Source!AC132*Source!AW132*Source!I132),2)),2)</f>
        <v>0.26</v>
      </c>
      <c r="J282" s="35">
        <f>IF(Source!BC132&lt;&gt; 0, Source!BC132, 1)</f>
        <v>3.63</v>
      </c>
      <c r="K282" s="38">
        <f>Source!P132</f>
        <v>0.94</v>
      </c>
    </row>
    <row r="283" spans="1:35" ht="57" x14ac:dyDescent="0.2">
      <c r="A283" s="34" t="s">
        <v>251</v>
      </c>
      <c r="B283" s="34" t="str">
        <f>Source!F133</f>
        <v>1.3-1-36</v>
      </c>
      <c r="C283" s="34" t="s">
        <v>245</v>
      </c>
      <c r="D283" s="36" t="str">
        <f>Source!H133</f>
        <v>м3</v>
      </c>
      <c r="E283" s="35">
        <f>Source!I133</f>
        <v>4.5900000000000003E-2</v>
      </c>
      <c r="F283" s="38">
        <f>Source!AK133</f>
        <v>517.14</v>
      </c>
      <c r="G283" s="53" t="s">
        <v>3</v>
      </c>
      <c r="H283" s="35">
        <f>Source!AW133</f>
        <v>1.002</v>
      </c>
      <c r="I283" s="38">
        <f>ROUND((ROUND((Source!AC133*Source!AW133*Source!I133),2)),2)+(ROUND((ROUND(((Source!ET133)*Source!AV133*Source!I133),2)),2)+ROUND((ROUND(((Source!AE133-(Source!EU133))*Source!AV133*Source!I133),2)),2))+ROUND((ROUND((Source!AF133*Source!AV133*Source!I133),2)),2)</f>
        <v>23.78</v>
      </c>
      <c r="J283" s="35">
        <f>IF(Source!BC133&lt;&gt; 0, Source!BC133, 1)</f>
        <v>12.78</v>
      </c>
      <c r="K283" s="38">
        <f>Source!O133</f>
        <v>303.91000000000003</v>
      </c>
      <c r="Q283">
        <f>ROUND((Source!DN133/100)*ROUND((ROUND((Source!AF133*Source!AV133*Source!I133),2)),2), 2)</f>
        <v>0</v>
      </c>
      <c r="R283">
        <f>Source!X133</f>
        <v>0</v>
      </c>
      <c r="S283">
        <f>ROUND((Source!DO133/100)*ROUND((ROUND((Source!AF133*Source!AV133*Source!I133),2)),2), 2)</f>
        <v>0</v>
      </c>
      <c r="T283">
        <f>Source!Y133</f>
        <v>0</v>
      </c>
      <c r="U283">
        <f>ROUND((175/100)*ROUND((ROUND((Source!AE133*Source!AV133*Source!I133),2)),2), 2)</f>
        <v>0</v>
      </c>
      <c r="V283">
        <f>ROUND((160/100)*ROUND(ROUND((ROUND((Source!AE133*Source!AV133*Source!I133),2)*Source!BS133),2), 2), 2)</f>
        <v>0</v>
      </c>
      <c r="X283">
        <f>IF(Source!BI133&lt;=1,I283, 0)</f>
        <v>23.78</v>
      </c>
      <c r="Y283">
        <f>IF(Source!BI133=2,I283, 0)</f>
        <v>0</v>
      </c>
      <c r="Z283">
        <f>IF(Source!BI133=3,I283, 0)</f>
        <v>0</v>
      </c>
      <c r="AA283">
        <f>IF(Source!BI133=4,I283, 0)</f>
        <v>0</v>
      </c>
      <c r="AI283">
        <v>3</v>
      </c>
    </row>
    <row r="284" spans="1:35" ht="14.25" x14ac:dyDescent="0.2">
      <c r="A284" s="34"/>
      <c r="B284" s="34"/>
      <c r="C284" s="34" t="s">
        <v>604</v>
      </c>
      <c r="D284" s="36" t="s">
        <v>605</v>
      </c>
      <c r="E284" s="35">
        <f>Source!DN132</f>
        <v>161</v>
      </c>
      <c r="F284" s="38"/>
      <c r="G284" s="37"/>
      <c r="H284" s="35"/>
      <c r="I284" s="38">
        <f>SUM(Q279:Q283)</f>
        <v>0.5</v>
      </c>
      <c r="J284" s="35">
        <f>Source!BZ132</f>
        <v>134</v>
      </c>
      <c r="K284" s="38">
        <f>SUM(R279:R283)</f>
        <v>19.39</v>
      </c>
    </row>
    <row r="285" spans="1:35" ht="14.25" x14ac:dyDescent="0.2">
      <c r="A285" s="34"/>
      <c r="B285" s="34"/>
      <c r="C285" s="34" t="s">
        <v>606</v>
      </c>
      <c r="D285" s="36" t="s">
        <v>605</v>
      </c>
      <c r="E285" s="35">
        <f>Source!DO132</f>
        <v>107</v>
      </c>
      <c r="F285" s="38"/>
      <c r="G285" s="37"/>
      <c r="H285" s="35"/>
      <c r="I285" s="38">
        <f>SUM(S279:S284)</f>
        <v>0.33</v>
      </c>
      <c r="J285" s="35">
        <f>Source!CA132</f>
        <v>55</v>
      </c>
      <c r="K285" s="38">
        <f>SUM(T279:T284)</f>
        <v>7.96</v>
      </c>
    </row>
    <row r="286" spans="1:35" ht="14.25" x14ac:dyDescent="0.2">
      <c r="A286" s="41"/>
      <c r="B286" s="41"/>
      <c r="C286" s="41" t="s">
        <v>607</v>
      </c>
      <c r="D286" s="42" t="s">
        <v>608</v>
      </c>
      <c r="E286" s="43">
        <f>Source!AQ132</f>
        <v>5.17</v>
      </c>
      <c r="F286" s="44"/>
      <c r="G286" s="45" t="str">
        <f>Source!DI132</f>
        <v>*1,1</v>
      </c>
      <c r="H286" s="43">
        <f>Source!AV132</f>
        <v>1.0469999999999999</v>
      </c>
      <c r="I286" s="44">
        <f>Source!U132</f>
        <v>2.67943005E-2</v>
      </c>
      <c r="J286" s="43"/>
      <c r="K286" s="44"/>
      <c r="AB286" s="40">
        <f>I286</f>
        <v>2.67943005E-2</v>
      </c>
    </row>
    <row r="287" spans="1:35" ht="15" x14ac:dyDescent="0.25">
      <c r="C287" s="22" t="s">
        <v>609</v>
      </c>
      <c r="H287" s="46">
        <f>I281+I282+I284+I285+SUM(I283:I283)</f>
        <v>25.18</v>
      </c>
      <c r="I287" s="46"/>
      <c r="J287" s="46">
        <f>K281+K282+K284+K285+SUM(K283:K283)</f>
        <v>346.67</v>
      </c>
      <c r="K287" s="46"/>
      <c r="O287" s="40">
        <f>I281+I282+I284+I285+SUM(I283:I283)</f>
        <v>25.18</v>
      </c>
      <c r="P287" s="40">
        <f>K281+K282+K284+K285+SUM(K283:K283)</f>
        <v>346.67</v>
      </c>
      <c r="X287">
        <f>IF(Source!BI132&lt;=1,I281+I282+I284+I285-0, 0)</f>
        <v>1.4000000000000001</v>
      </c>
      <c r="Y287">
        <f>IF(Source!BI132=2,I281+I282+I284+I285-0, 0)</f>
        <v>0</v>
      </c>
      <c r="Z287">
        <f>IF(Source!BI132=3,I281+I282+I284+I285-0, 0)</f>
        <v>0</v>
      </c>
      <c r="AA287">
        <f>IF(Source!BI132=4,I281+I282+I284+I285,0)</f>
        <v>0</v>
      </c>
    </row>
    <row r="289" spans="1:35" ht="42.75" x14ac:dyDescent="0.2">
      <c r="A289" s="34">
        <v>28</v>
      </c>
      <c r="B289" s="34" t="str">
        <f>Source!F134</f>
        <v>3.27-42-1</v>
      </c>
      <c r="C289" s="34" t="s">
        <v>254</v>
      </c>
      <c r="D289" s="36" t="str">
        <f>Source!H134</f>
        <v>100 м2 покрытия</v>
      </c>
      <c r="E289" s="35">
        <f>Source!I134</f>
        <v>4.4999999999999998E-2</v>
      </c>
      <c r="F289" s="38"/>
      <c r="G289" s="37"/>
      <c r="H289" s="35"/>
      <c r="I289" s="38"/>
      <c r="J289" s="35"/>
      <c r="K289" s="38"/>
      <c r="Q289">
        <f>ROUND((Source!DN134/100)*ROUND((ROUND((Source!AF134*Source!AV134*Source!I134),2)),2), 2)</f>
        <v>4.3499999999999996</v>
      </c>
      <c r="R289">
        <f>Source!X134</f>
        <v>168.85</v>
      </c>
      <c r="S289">
        <f>ROUND((Source!DO134/100)*ROUND((ROUND((Source!AF134*Source!AV134*Source!I134),2)),2), 2)</f>
        <v>2.89</v>
      </c>
      <c r="T289">
        <f>Source!Y134</f>
        <v>69.31</v>
      </c>
      <c r="U289">
        <f>ROUND((175/100)*ROUND((ROUND((Source!AE134*Source!AV134*Source!I134),2)),2), 2)</f>
        <v>4.22</v>
      </c>
      <c r="V289">
        <f>ROUND((160/100)*ROUND(ROUND((ROUND((Source!AE134*Source!AV134*Source!I134),2)*Source!BS134),2), 2), 2)</f>
        <v>179.95</v>
      </c>
      <c r="AI289">
        <v>0</v>
      </c>
    </row>
    <row r="290" spans="1:35" x14ac:dyDescent="0.2">
      <c r="C290" s="39" t="str">
        <f>"Объем: "&amp;Source!I134&amp;"=4,5/"&amp;"100"</f>
        <v>Объем: 0,045=4,5/100</v>
      </c>
    </row>
    <row r="291" spans="1:35" ht="14.25" x14ac:dyDescent="0.2">
      <c r="A291" s="34"/>
      <c r="B291" s="34"/>
      <c r="C291" s="34" t="s">
        <v>603</v>
      </c>
      <c r="D291" s="36"/>
      <c r="E291" s="35"/>
      <c r="F291" s="38">
        <f>Source!AO134</f>
        <v>52.17</v>
      </c>
      <c r="G291" s="37" t="str">
        <f>Source!DG134</f>
        <v>*1,1</v>
      </c>
      <c r="H291" s="35">
        <f>Source!AV134</f>
        <v>1.0469999999999999</v>
      </c>
      <c r="I291" s="38">
        <f>ROUND((ROUND((Source!AF134*Source!AV134*Source!I134),2)),2)</f>
        <v>2.7</v>
      </c>
      <c r="J291" s="35">
        <f>IF(Source!BA134&lt;&gt; 0, Source!BA134, 1)</f>
        <v>46.67</v>
      </c>
      <c r="K291" s="38">
        <f>Source!S134</f>
        <v>126.01</v>
      </c>
      <c r="W291">
        <f>I291</f>
        <v>2.7</v>
      </c>
    </row>
    <row r="292" spans="1:35" ht="14.25" x14ac:dyDescent="0.2">
      <c r="A292" s="34"/>
      <c r="B292" s="34"/>
      <c r="C292" s="34" t="s">
        <v>610</v>
      </c>
      <c r="D292" s="36"/>
      <c r="E292" s="35"/>
      <c r="F292" s="38">
        <f>Source!AM134</f>
        <v>532.35</v>
      </c>
      <c r="G292" s="37" t="str">
        <f>Source!DE134</f>
        <v>*1,1</v>
      </c>
      <c r="H292" s="35">
        <f>Source!AV134</f>
        <v>1.0469999999999999</v>
      </c>
      <c r="I292" s="38">
        <f>(ROUND((ROUND((((Source!ET134*1.1))*Source!AV134*Source!I134),2)),2)+ROUND((ROUND(((Source!AE134-((Source!EU134*1.1)))*Source!AV134*Source!I134),2)),2))</f>
        <v>27.59</v>
      </c>
      <c r="J292" s="35">
        <f>IF(Source!BB134&lt;&gt; 0, Source!BB134, 1)</f>
        <v>13.46</v>
      </c>
      <c r="K292" s="38">
        <f>Source!Q134</f>
        <v>371.36</v>
      </c>
    </row>
    <row r="293" spans="1:35" ht="14.25" x14ac:dyDescent="0.2">
      <c r="A293" s="34"/>
      <c r="B293" s="34"/>
      <c r="C293" s="34" t="s">
        <v>611</v>
      </c>
      <c r="D293" s="36"/>
      <c r="E293" s="35"/>
      <c r="F293" s="38">
        <f>Source!AN134</f>
        <v>46.58</v>
      </c>
      <c r="G293" s="37" t="str">
        <f>Source!DF134</f>
        <v>*1,1</v>
      </c>
      <c r="H293" s="35">
        <f>Source!AV134</f>
        <v>1.0469999999999999</v>
      </c>
      <c r="I293" s="47">
        <f>ROUND((ROUND((Source!AE134*Source!AV134*Source!I134),2)),2)</f>
        <v>2.41</v>
      </c>
      <c r="J293" s="35">
        <f>IF(Source!BS134&lt;&gt; 0, Source!BS134, 1)</f>
        <v>46.67</v>
      </c>
      <c r="K293" s="47">
        <f>Source!R134</f>
        <v>112.47</v>
      </c>
      <c r="W293">
        <f>I293</f>
        <v>2.41</v>
      </c>
    </row>
    <row r="294" spans="1:35" ht="14.25" x14ac:dyDescent="0.2">
      <c r="A294" s="34"/>
      <c r="B294" s="34"/>
      <c r="C294" s="34" t="s">
        <v>613</v>
      </c>
      <c r="D294" s="36"/>
      <c r="E294" s="35"/>
      <c r="F294" s="38">
        <f>Source!AL134</f>
        <v>57.83</v>
      </c>
      <c r="G294" s="37" t="str">
        <f>Source!DD134</f>
        <v/>
      </c>
      <c r="H294" s="35">
        <f>Source!AW134</f>
        <v>1</v>
      </c>
      <c r="I294" s="38">
        <f>ROUND((ROUND((Source!AC134*Source!AW134*Source!I134),2)),2)</f>
        <v>2.6</v>
      </c>
      <c r="J294" s="35">
        <f>IF(Source!BC134&lt;&gt; 0, Source!BC134, 1)</f>
        <v>16.29</v>
      </c>
      <c r="K294" s="38">
        <f>Source!P134</f>
        <v>42.35</v>
      </c>
    </row>
    <row r="295" spans="1:35" ht="28.5" x14ac:dyDescent="0.2">
      <c r="A295" s="34" t="s">
        <v>259</v>
      </c>
      <c r="B295" s="34" t="str">
        <f>Source!F135</f>
        <v>1.3-3-3</v>
      </c>
      <c r="C295" s="34" t="s">
        <v>261</v>
      </c>
      <c r="D295" s="36" t="str">
        <f>Source!H135</f>
        <v>т</v>
      </c>
      <c r="E295" s="35">
        <f>Source!I135</f>
        <v>0.43109999999999998</v>
      </c>
      <c r="F295" s="38">
        <f>Source!AK135</f>
        <v>296.7</v>
      </c>
      <c r="G295" s="53" t="s">
        <v>3</v>
      </c>
      <c r="H295" s="35">
        <f>Source!AW135</f>
        <v>1</v>
      </c>
      <c r="I295" s="38">
        <f>ROUND((ROUND((Source!AC135*Source!AW135*Source!I135),2)),2)+(ROUND((ROUND(((Source!ET135)*Source!AV135*Source!I135),2)),2)+ROUND((ROUND(((Source!AE135-(Source!EU135))*Source!AV135*Source!I135),2)),2))+ROUND((ROUND((Source!AF135*Source!AV135*Source!I135),2)),2)</f>
        <v>127.91</v>
      </c>
      <c r="J295" s="35">
        <f>IF(Source!BC135&lt;&gt; 0, Source!BC135, 1)</f>
        <v>14.83</v>
      </c>
      <c r="K295" s="38">
        <f>Source!O135</f>
        <v>1896.91</v>
      </c>
      <c r="Q295">
        <f>ROUND((Source!DN135/100)*ROUND((ROUND((Source!AF135*Source!AV135*Source!I135),2)),2), 2)</f>
        <v>0</v>
      </c>
      <c r="R295">
        <f>Source!X135</f>
        <v>0</v>
      </c>
      <c r="S295">
        <f>ROUND((Source!DO135/100)*ROUND((ROUND((Source!AF135*Source!AV135*Source!I135),2)),2), 2)</f>
        <v>0</v>
      </c>
      <c r="T295">
        <f>Source!Y135</f>
        <v>0</v>
      </c>
      <c r="U295">
        <f>ROUND((175/100)*ROUND((ROUND((Source!AE135*Source!AV135*Source!I135),2)),2), 2)</f>
        <v>0</v>
      </c>
      <c r="V295">
        <f>ROUND((160/100)*ROUND(ROUND((ROUND((Source!AE135*Source!AV135*Source!I135),2)*Source!BS135),2), 2), 2)</f>
        <v>0</v>
      </c>
      <c r="X295">
        <f>IF(Source!BI135&lt;=1,I295, 0)</f>
        <v>127.91</v>
      </c>
      <c r="Y295">
        <f>IF(Source!BI135=2,I295, 0)</f>
        <v>0</v>
      </c>
      <c r="Z295">
        <f>IF(Source!BI135=3,I295, 0)</f>
        <v>0</v>
      </c>
      <c r="AA295">
        <f>IF(Source!BI135=4,I295, 0)</f>
        <v>0</v>
      </c>
      <c r="AI295">
        <v>3</v>
      </c>
    </row>
    <row r="296" spans="1:35" ht="14.25" x14ac:dyDescent="0.2">
      <c r="A296" s="34"/>
      <c r="B296" s="34"/>
      <c r="C296" s="34" t="s">
        <v>604</v>
      </c>
      <c r="D296" s="36" t="s">
        <v>605</v>
      </c>
      <c r="E296" s="35">
        <f>Source!DN134</f>
        <v>161</v>
      </c>
      <c r="F296" s="38"/>
      <c r="G296" s="37"/>
      <c r="H296" s="35"/>
      <c r="I296" s="38">
        <f>SUM(Q289:Q295)</f>
        <v>4.3499999999999996</v>
      </c>
      <c r="J296" s="35">
        <f>Source!BZ134</f>
        <v>134</v>
      </c>
      <c r="K296" s="38">
        <f>SUM(R289:R295)</f>
        <v>168.85</v>
      </c>
    </row>
    <row r="297" spans="1:35" ht="14.25" x14ac:dyDescent="0.2">
      <c r="A297" s="34"/>
      <c r="B297" s="34"/>
      <c r="C297" s="34" t="s">
        <v>606</v>
      </c>
      <c r="D297" s="36" t="s">
        <v>605</v>
      </c>
      <c r="E297" s="35">
        <f>Source!DO134</f>
        <v>107</v>
      </c>
      <c r="F297" s="38"/>
      <c r="G297" s="37"/>
      <c r="H297" s="35"/>
      <c r="I297" s="38">
        <f>SUM(S289:S296)</f>
        <v>2.89</v>
      </c>
      <c r="J297" s="35">
        <f>Source!CA134</f>
        <v>55</v>
      </c>
      <c r="K297" s="38">
        <f>SUM(T289:T296)</f>
        <v>69.31</v>
      </c>
    </row>
    <row r="298" spans="1:35" ht="14.25" x14ac:dyDescent="0.2">
      <c r="A298" s="34"/>
      <c r="B298" s="34"/>
      <c r="C298" s="34" t="s">
        <v>612</v>
      </c>
      <c r="D298" s="36" t="s">
        <v>605</v>
      </c>
      <c r="E298" s="35">
        <f>175</f>
        <v>175</v>
      </c>
      <c r="F298" s="38"/>
      <c r="G298" s="37"/>
      <c r="H298" s="35"/>
      <c r="I298" s="38">
        <f>SUM(U289:U297)</f>
        <v>4.22</v>
      </c>
      <c r="J298" s="35">
        <f>160</f>
        <v>160</v>
      </c>
      <c r="K298" s="38">
        <f>SUM(V289:V297)</f>
        <v>179.95</v>
      </c>
    </row>
    <row r="299" spans="1:35" ht="14.25" x14ac:dyDescent="0.2">
      <c r="A299" s="41"/>
      <c r="B299" s="41"/>
      <c r="C299" s="41" t="s">
        <v>607</v>
      </c>
      <c r="D299" s="42" t="s">
        <v>608</v>
      </c>
      <c r="E299" s="43">
        <f>Source!AQ134</f>
        <v>4.29</v>
      </c>
      <c r="F299" s="44"/>
      <c r="G299" s="45" t="str">
        <f>Source!DI134</f>
        <v>*1,1</v>
      </c>
      <c r="H299" s="43">
        <f>Source!AV134</f>
        <v>1.0469999999999999</v>
      </c>
      <c r="I299" s="44">
        <f>Source!U134</f>
        <v>0.22233568500000001</v>
      </c>
      <c r="J299" s="43"/>
      <c r="K299" s="44"/>
      <c r="AB299" s="40">
        <f>I299</f>
        <v>0.22233568500000001</v>
      </c>
    </row>
    <row r="300" spans="1:35" ht="15" x14ac:dyDescent="0.25">
      <c r="C300" s="22" t="s">
        <v>609</v>
      </c>
      <c r="H300" s="46">
        <f>I291+I292+I294+I296+I297+I298+SUM(I295:I295)</f>
        <v>172.26</v>
      </c>
      <c r="I300" s="46"/>
      <c r="J300" s="46">
        <f>K291+K292+K294+K296+K297+K298+SUM(K295:K295)</f>
        <v>2854.7400000000002</v>
      </c>
      <c r="K300" s="46"/>
      <c r="O300" s="40">
        <f>I291+I292+I294+I296+I297+I298+SUM(I295:I295)</f>
        <v>172.26</v>
      </c>
      <c r="P300" s="40">
        <f>K291+K292+K294+K296+K297+K298+SUM(K295:K295)</f>
        <v>2854.7400000000002</v>
      </c>
      <c r="X300">
        <f>IF(Source!BI134&lt;=1,I291+I292+I294+I296+I297+I298-0, 0)</f>
        <v>44.35</v>
      </c>
      <c r="Y300">
        <f>IF(Source!BI134=2,I291+I292+I294+I296+I297+I298-0, 0)</f>
        <v>0</v>
      </c>
      <c r="Z300">
        <f>IF(Source!BI134=3,I291+I292+I294+I296+I297+I298-0, 0)</f>
        <v>0</v>
      </c>
      <c r="AA300">
        <f>IF(Source!BI134=4,I291+I292+I294+I296+I297+I298,0)</f>
        <v>0</v>
      </c>
    </row>
    <row r="302" spans="1:35" ht="42.75" x14ac:dyDescent="0.2">
      <c r="A302" s="34">
        <v>29</v>
      </c>
      <c r="B302" s="34" t="str">
        <f>Source!F136</f>
        <v>3.27-43-1</v>
      </c>
      <c r="C302" s="34" t="s">
        <v>266</v>
      </c>
      <c r="D302" s="36" t="str">
        <f>Source!H136</f>
        <v>100 м2 покрытия</v>
      </c>
      <c r="E302" s="35">
        <f>Source!I136</f>
        <v>4.4999999999999998E-2</v>
      </c>
      <c r="F302" s="38"/>
      <c r="G302" s="37"/>
      <c r="H302" s="35"/>
      <c r="I302" s="38"/>
      <c r="J302" s="35"/>
      <c r="K302" s="38"/>
      <c r="Q302">
        <f>ROUND((Source!DN136/100)*ROUND((ROUND((Source!AF136*Source!AV136*Source!I136),2)),2), 2)</f>
        <v>1.74</v>
      </c>
      <c r="R302">
        <f>Source!X136</f>
        <v>67.540000000000006</v>
      </c>
      <c r="S302">
        <f>ROUND((Source!DO136/100)*ROUND((ROUND((Source!AF136*Source!AV136*Source!I136),2)),2), 2)</f>
        <v>1.1599999999999999</v>
      </c>
      <c r="T302">
        <f>Source!Y136</f>
        <v>27.72</v>
      </c>
      <c r="U302">
        <f>ROUND((175/100)*ROUND((ROUND((Source!AE136*Source!AV136*Source!I136),2)),2), 2)</f>
        <v>0.6</v>
      </c>
      <c r="V302">
        <f>ROUND((160/100)*ROUND(ROUND((ROUND((Source!AE136*Source!AV136*Source!I136),2)*Source!BS136),2), 2), 2)</f>
        <v>25.39</v>
      </c>
      <c r="AI302">
        <v>0</v>
      </c>
    </row>
    <row r="303" spans="1:35" x14ac:dyDescent="0.2">
      <c r="C303" s="39" t="str">
        <f>"Объем: "&amp;Source!I136&amp;"=4,5/"&amp;"100"</f>
        <v>Объем: 0,045=4,5/100</v>
      </c>
    </row>
    <row r="304" spans="1:35" ht="14.25" x14ac:dyDescent="0.2">
      <c r="A304" s="34"/>
      <c r="B304" s="34"/>
      <c r="C304" s="34" t="s">
        <v>603</v>
      </c>
      <c r="D304" s="36"/>
      <c r="E304" s="35"/>
      <c r="F304" s="38">
        <f>Source!AO136</f>
        <v>6.93</v>
      </c>
      <c r="G304" s="37" t="str">
        <f>Source!DG136</f>
        <v>*1,1*3</v>
      </c>
      <c r="H304" s="35">
        <f>Source!AV136</f>
        <v>1.0469999999999999</v>
      </c>
      <c r="I304" s="38">
        <f>ROUND((ROUND((Source!AF136*Source!AV136*Source!I136),2)),2)</f>
        <v>1.08</v>
      </c>
      <c r="J304" s="35">
        <f>IF(Source!BA136&lt;&gt; 0, Source!BA136, 1)</f>
        <v>46.67</v>
      </c>
      <c r="K304" s="38">
        <f>Source!S136</f>
        <v>50.4</v>
      </c>
      <c r="W304">
        <f>I304</f>
        <v>1.08</v>
      </c>
    </row>
    <row r="305" spans="1:35" ht="14.25" x14ac:dyDescent="0.2">
      <c r="A305" s="34"/>
      <c r="B305" s="34"/>
      <c r="C305" s="34" t="s">
        <v>610</v>
      </c>
      <c r="D305" s="36"/>
      <c r="E305" s="35"/>
      <c r="F305" s="38">
        <f>Source!AM136</f>
        <v>32.840000000000003</v>
      </c>
      <c r="G305" s="37" t="str">
        <f>Source!DE136</f>
        <v>*1,1*3</v>
      </c>
      <c r="H305" s="35">
        <f>Source!AV136</f>
        <v>1.0469999999999999</v>
      </c>
      <c r="I305" s="38">
        <f>(ROUND((ROUND((((Source!ET136*1.1*3))*Source!AV136*Source!I136),2)),2)+ROUND((ROUND(((Source!AE136-((Source!EU136*1.1*3)))*Source!AV136*Source!I136),2)),2))</f>
        <v>5.1100000000000003</v>
      </c>
      <c r="J305" s="35">
        <f>IF(Source!BB136&lt;&gt; 0, Source!BB136, 1)</f>
        <v>13.04</v>
      </c>
      <c r="K305" s="38">
        <f>Source!Q136</f>
        <v>66.63</v>
      </c>
    </row>
    <row r="306" spans="1:35" ht="14.25" x14ac:dyDescent="0.2">
      <c r="A306" s="34"/>
      <c r="B306" s="34"/>
      <c r="C306" s="34" t="s">
        <v>611</v>
      </c>
      <c r="D306" s="36"/>
      <c r="E306" s="35"/>
      <c r="F306" s="38">
        <f>Source!AN136</f>
        <v>2.1800000000000002</v>
      </c>
      <c r="G306" s="37" t="str">
        <f>Source!DF136</f>
        <v>*1,1*3</v>
      </c>
      <c r="H306" s="35">
        <f>Source!AV136</f>
        <v>1.0469999999999999</v>
      </c>
      <c r="I306" s="47">
        <f>ROUND((ROUND((Source!AE136*Source!AV136*Source!I136),2)),2)</f>
        <v>0.34</v>
      </c>
      <c r="J306" s="35">
        <f>IF(Source!BS136&lt;&gt; 0, Source!BS136, 1)</f>
        <v>46.67</v>
      </c>
      <c r="K306" s="47">
        <f>Source!R136</f>
        <v>15.87</v>
      </c>
      <c r="W306">
        <f>I306</f>
        <v>0.34</v>
      </c>
    </row>
    <row r="307" spans="1:35" ht="28.5" x14ac:dyDescent="0.2">
      <c r="A307" s="34" t="s">
        <v>270</v>
      </c>
      <c r="B307" s="34" t="str">
        <f>Source!F137</f>
        <v>1.3-3-3</v>
      </c>
      <c r="C307" s="34" t="s">
        <v>261</v>
      </c>
      <c r="D307" s="36" t="str">
        <f>Source!H137</f>
        <v>т</v>
      </c>
      <c r="E307" s="35">
        <f>Source!I137</f>
        <v>0.32400000000000001</v>
      </c>
      <c r="F307" s="38">
        <f>Source!AK137</f>
        <v>296.7</v>
      </c>
      <c r="G307" s="53" t="s">
        <v>617</v>
      </c>
      <c r="H307" s="35">
        <f>Source!AW137</f>
        <v>1</v>
      </c>
      <c r="I307" s="38">
        <f>ROUND((ROUND((Source!AC137*Source!AW137*Source!I137),2)),2)+(ROUND((ROUND(((Source!ET137)*Source!AV137*Source!I137),2)),2)+ROUND((ROUND(((Source!AE137-(Source!EU137))*Source!AV137*Source!I137),2)),2))+ROUND((ROUND((Source!AF137*Source!AV137*Source!I137),2)),2)</f>
        <v>96.13</v>
      </c>
      <c r="J307" s="35">
        <f>IF(Source!BC137&lt;&gt; 0, Source!BC137, 1)</f>
        <v>14.83</v>
      </c>
      <c r="K307" s="38">
        <f>Source!O137</f>
        <v>1425.61</v>
      </c>
      <c r="Q307">
        <f>ROUND((Source!DN137/100)*ROUND((ROUND((Source!AF137*Source!AV137*Source!I137),2)),2), 2)</f>
        <v>0</v>
      </c>
      <c r="R307">
        <f>Source!X137</f>
        <v>0</v>
      </c>
      <c r="S307">
        <f>ROUND((Source!DO137/100)*ROUND((ROUND((Source!AF137*Source!AV137*Source!I137),2)),2), 2)</f>
        <v>0</v>
      </c>
      <c r="T307">
        <f>Source!Y137</f>
        <v>0</v>
      </c>
      <c r="U307">
        <f>ROUND((175/100)*ROUND((ROUND((Source!AE137*Source!AV137*Source!I137),2)),2), 2)</f>
        <v>0</v>
      </c>
      <c r="V307">
        <f>ROUND((160/100)*ROUND(ROUND((ROUND((Source!AE137*Source!AV137*Source!I137),2)*Source!BS137),2), 2), 2)</f>
        <v>0</v>
      </c>
      <c r="X307">
        <f>IF(Source!BI137&lt;=1,I307, 0)</f>
        <v>96.13</v>
      </c>
      <c r="Y307">
        <f>IF(Source!BI137=2,I307, 0)</f>
        <v>0</v>
      </c>
      <c r="Z307">
        <f>IF(Source!BI137=3,I307, 0)</f>
        <v>0</v>
      </c>
      <c r="AA307">
        <f>IF(Source!BI137=4,I307, 0)</f>
        <v>0</v>
      </c>
      <c r="AI307">
        <v>3</v>
      </c>
    </row>
    <row r="308" spans="1:35" ht="14.25" x14ac:dyDescent="0.2">
      <c r="A308" s="34"/>
      <c r="B308" s="34"/>
      <c r="C308" s="34" t="s">
        <v>604</v>
      </c>
      <c r="D308" s="36" t="s">
        <v>605</v>
      </c>
      <c r="E308" s="35">
        <f>Source!DN136</f>
        <v>161</v>
      </c>
      <c r="F308" s="38"/>
      <c r="G308" s="37"/>
      <c r="H308" s="35"/>
      <c r="I308" s="38">
        <f>SUM(Q302:Q307)</f>
        <v>1.74</v>
      </c>
      <c r="J308" s="35">
        <f>Source!BZ136</f>
        <v>134</v>
      </c>
      <c r="K308" s="38">
        <f>SUM(R302:R307)</f>
        <v>67.540000000000006</v>
      </c>
    </row>
    <row r="309" spans="1:35" ht="14.25" x14ac:dyDescent="0.2">
      <c r="A309" s="34"/>
      <c r="B309" s="34"/>
      <c r="C309" s="34" t="s">
        <v>606</v>
      </c>
      <c r="D309" s="36" t="s">
        <v>605</v>
      </c>
      <c r="E309" s="35">
        <f>Source!DO136</f>
        <v>107</v>
      </c>
      <c r="F309" s="38"/>
      <c r="G309" s="37"/>
      <c r="H309" s="35"/>
      <c r="I309" s="38">
        <f>SUM(S302:S308)</f>
        <v>1.1599999999999999</v>
      </c>
      <c r="J309" s="35">
        <f>Source!CA136</f>
        <v>55</v>
      </c>
      <c r="K309" s="38">
        <f>SUM(T302:T308)</f>
        <v>27.72</v>
      </c>
    </row>
    <row r="310" spans="1:35" ht="14.25" x14ac:dyDescent="0.2">
      <c r="A310" s="34"/>
      <c r="B310" s="34"/>
      <c r="C310" s="34" t="s">
        <v>612</v>
      </c>
      <c r="D310" s="36" t="s">
        <v>605</v>
      </c>
      <c r="E310" s="35">
        <f>175</f>
        <v>175</v>
      </c>
      <c r="F310" s="38"/>
      <c r="G310" s="37"/>
      <c r="H310" s="35"/>
      <c r="I310" s="38">
        <f>SUM(U302:U309)</f>
        <v>0.6</v>
      </c>
      <c r="J310" s="35">
        <f>160</f>
        <v>160</v>
      </c>
      <c r="K310" s="38">
        <f>SUM(V302:V309)</f>
        <v>25.39</v>
      </c>
    </row>
    <row r="311" spans="1:35" ht="14.25" x14ac:dyDescent="0.2">
      <c r="A311" s="41"/>
      <c r="B311" s="41"/>
      <c r="C311" s="41" t="s">
        <v>607</v>
      </c>
      <c r="D311" s="42" t="s">
        <v>608</v>
      </c>
      <c r="E311" s="43">
        <f>Source!AQ136</f>
        <v>0.53</v>
      </c>
      <c r="F311" s="44"/>
      <c r="G311" s="45" t="str">
        <f>Source!DI136</f>
        <v>*1,1*3</v>
      </c>
      <c r="H311" s="43">
        <f>Source!AV136</f>
        <v>1.0469999999999999</v>
      </c>
      <c r="I311" s="44">
        <f>Source!U136</f>
        <v>8.2404134999999989E-2</v>
      </c>
      <c r="J311" s="43"/>
      <c r="K311" s="44"/>
      <c r="AB311" s="40">
        <f>I311</f>
        <v>8.2404134999999989E-2</v>
      </c>
    </row>
    <row r="312" spans="1:35" ht="15" x14ac:dyDescent="0.25">
      <c r="C312" s="22" t="s">
        <v>609</v>
      </c>
      <c r="H312" s="46">
        <f>I304+I305+I308+I309+I310+SUM(I307:I307)</f>
        <v>105.82</v>
      </c>
      <c r="I312" s="46"/>
      <c r="J312" s="46">
        <f>K304+K305+K308+K309+K310+SUM(K307:K307)</f>
        <v>1663.29</v>
      </c>
      <c r="K312" s="46"/>
      <c r="O312" s="40">
        <f>I304+I305+I308+I309+I310+SUM(I307:I307)</f>
        <v>105.82</v>
      </c>
      <c r="P312" s="40">
        <f>K304+K305+K308+K309+K310+SUM(K307:K307)</f>
        <v>1663.29</v>
      </c>
      <c r="X312">
        <f>IF(Source!BI136&lt;=1,I304+I305+I308+I309+I310-0, 0)</f>
        <v>9.69</v>
      </c>
      <c r="Y312">
        <f>IF(Source!BI136=2,I304+I305+I308+I309+I310-0, 0)</f>
        <v>0</v>
      </c>
      <c r="Z312">
        <f>IF(Source!BI136=3,I304+I305+I308+I309+I310-0, 0)</f>
        <v>0</v>
      </c>
      <c r="AA312">
        <f>IF(Source!BI136=4,I304+I305+I308+I309+I310,0)</f>
        <v>0</v>
      </c>
    </row>
    <row r="314" spans="1:35" ht="42.75" x14ac:dyDescent="0.2">
      <c r="A314" s="34">
        <v>30</v>
      </c>
      <c r="B314" s="34" t="str">
        <f>Source!F138</f>
        <v>3.27-42-1</v>
      </c>
      <c r="C314" s="34" t="s">
        <v>254</v>
      </c>
      <c r="D314" s="36" t="str">
        <f>Source!H138</f>
        <v>100 м2 покрытия</v>
      </c>
      <c r="E314" s="35">
        <f>Source!I138</f>
        <v>4.4999999999999998E-2</v>
      </c>
      <c r="F314" s="38"/>
      <c r="G314" s="37"/>
      <c r="H314" s="35"/>
      <c r="I314" s="38"/>
      <c r="J314" s="35"/>
      <c r="K314" s="38"/>
      <c r="Q314">
        <f>ROUND((Source!DN138/100)*ROUND((ROUND((Source!AF138*Source!AV138*Source!I138),2)),2), 2)</f>
        <v>4.3499999999999996</v>
      </c>
      <c r="R314">
        <f>Source!X138</f>
        <v>168.85</v>
      </c>
      <c r="S314">
        <f>ROUND((Source!DO138/100)*ROUND((ROUND((Source!AF138*Source!AV138*Source!I138),2)),2), 2)</f>
        <v>2.89</v>
      </c>
      <c r="T314">
        <f>Source!Y138</f>
        <v>69.31</v>
      </c>
      <c r="U314">
        <f>ROUND((175/100)*ROUND((ROUND((Source!AE138*Source!AV138*Source!I138),2)),2), 2)</f>
        <v>4.22</v>
      </c>
      <c r="V314">
        <f>ROUND((160/100)*ROUND(ROUND((ROUND((Source!AE138*Source!AV138*Source!I138),2)*Source!BS138),2), 2), 2)</f>
        <v>179.95</v>
      </c>
      <c r="AI314">
        <v>0</v>
      </c>
    </row>
    <row r="315" spans="1:35" x14ac:dyDescent="0.2">
      <c r="C315" s="39" t="str">
        <f>"Объем: "&amp;Source!I138&amp;"=4,5/"&amp;"100"</f>
        <v>Объем: 0,045=4,5/100</v>
      </c>
    </row>
    <row r="316" spans="1:35" ht="14.25" x14ac:dyDescent="0.2">
      <c r="A316" s="34"/>
      <c r="B316" s="34"/>
      <c r="C316" s="34" t="s">
        <v>603</v>
      </c>
      <c r="D316" s="36"/>
      <c r="E316" s="35"/>
      <c r="F316" s="38">
        <f>Source!AO138</f>
        <v>52.17</v>
      </c>
      <c r="G316" s="37" t="str">
        <f>Source!DG138</f>
        <v>*1,1</v>
      </c>
      <c r="H316" s="35">
        <f>Source!AV138</f>
        <v>1.0469999999999999</v>
      </c>
      <c r="I316" s="38">
        <f>ROUND((ROUND((Source!AF138*Source!AV138*Source!I138),2)),2)</f>
        <v>2.7</v>
      </c>
      <c r="J316" s="35">
        <f>IF(Source!BA138&lt;&gt; 0, Source!BA138, 1)</f>
        <v>46.67</v>
      </c>
      <c r="K316" s="38">
        <f>Source!S138</f>
        <v>126.01</v>
      </c>
      <c r="W316">
        <f>I316</f>
        <v>2.7</v>
      </c>
    </row>
    <row r="317" spans="1:35" ht="14.25" x14ac:dyDescent="0.2">
      <c r="A317" s="34"/>
      <c r="B317" s="34"/>
      <c r="C317" s="34" t="s">
        <v>610</v>
      </c>
      <c r="D317" s="36"/>
      <c r="E317" s="35"/>
      <c r="F317" s="38">
        <f>Source!AM138</f>
        <v>532.35</v>
      </c>
      <c r="G317" s="37" t="str">
        <f>Source!DE138</f>
        <v>*1,1</v>
      </c>
      <c r="H317" s="35">
        <f>Source!AV138</f>
        <v>1.0469999999999999</v>
      </c>
      <c r="I317" s="38">
        <f>(ROUND((ROUND((((Source!ET138*1.1))*Source!AV138*Source!I138),2)),2)+ROUND((ROUND(((Source!AE138-((Source!EU138*1.1)))*Source!AV138*Source!I138),2)),2))</f>
        <v>27.59</v>
      </c>
      <c r="J317" s="35">
        <f>IF(Source!BB138&lt;&gt; 0, Source!BB138, 1)</f>
        <v>13.46</v>
      </c>
      <c r="K317" s="38">
        <f>Source!Q138</f>
        <v>371.36</v>
      </c>
    </row>
    <row r="318" spans="1:35" ht="14.25" x14ac:dyDescent="0.2">
      <c r="A318" s="34"/>
      <c r="B318" s="34"/>
      <c r="C318" s="34" t="s">
        <v>611</v>
      </c>
      <c r="D318" s="36"/>
      <c r="E318" s="35"/>
      <c r="F318" s="38">
        <f>Source!AN138</f>
        <v>46.58</v>
      </c>
      <c r="G318" s="37" t="str">
        <f>Source!DF138</f>
        <v>*1,1</v>
      </c>
      <c r="H318" s="35">
        <f>Source!AV138</f>
        <v>1.0469999999999999</v>
      </c>
      <c r="I318" s="47">
        <f>ROUND((ROUND((Source!AE138*Source!AV138*Source!I138),2)),2)</f>
        <v>2.41</v>
      </c>
      <c r="J318" s="35">
        <f>IF(Source!BS138&lt;&gt; 0, Source!BS138, 1)</f>
        <v>46.67</v>
      </c>
      <c r="K318" s="47">
        <f>Source!R138</f>
        <v>112.47</v>
      </c>
      <c r="W318">
        <f>I318</f>
        <v>2.41</v>
      </c>
    </row>
    <row r="319" spans="1:35" ht="14.25" x14ac:dyDescent="0.2">
      <c r="A319" s="34"/>
      <c r="B319" s="34"/>
      <c r="C319" s="34" t="s">
        <v>613</v>
      </c>
      <c r="D319" s="36"/>
      <c r="E319" s="35"/>
      <c r="F319" s="38">
        <f>Source!AL138</f>
        <v>57.83</v>
      </c>
      <c r="G319" s="37" t="str">
        <f>Source!DD138</f>
        <v/>
      </c>
      <c r="H319" s="35">
        <f>Source!AW138</f>
        <v>1</v>
      </c>
      <c r="I319" s="38">
        <f>ROUND((ROUND((Source!AC138*Source!AW138*Source!I138),2)),2)</f>
        <v>2.6</v>
      </c>
      <c r="J319" s="35">
        <f>IF(Source!BC138&lt;&gt; 0, Source!BC138, 1)</f>
        <v>16.29</v>
      </c>
      <c r="K319" s="38">
        <f>Source!P138</f>
        <v>42.35</v>
      </c>
    </row>
    <row r="320" spans="1:35" ht="28.5" x14ac:dyDescent="0.2">
      <c r="A320" s="34" t="s">
        <v>272</v>
      </c>
      <c r="B320" s="34" t="str">
        <f>Source!F139</f>
        <v>1.3-3-3</v>
      </c>
      <c r="C320" s="34" t="s">
        <v>261</v>
      </c>
      <c r="D320" s="36" t="str">
        <f>Source!H139</f>
        <v>т</v>
      </c>
      <c r="E320" s="35">
        <f>Source!I139</f>
        <v>0.43109999999999998</v>
      </c>
      <c r="F320" s="38">
        <f>Source!AK139</f>
        <v>296.7</v>
      </c>
      <c r="G320" s="53" t="s">
        <v>3</v>
      </c>
      <c r="H320" s="35">
        <f>Source!AW139</f>
        <v>1</v>
      </c>
      <c r="I320" s="38">
        <f>ROUND((ROUND((Source!AC139*Source!AW139*Source!I139),2)),2)+(ROUND((ROUND(((Source!ET139)*Source!AV139*Source!I139),2)),2)+ROUND((ROUND(((Source!AE139-(Source!EU139))*Source!AV139*Source!I139),2)),2))+ROUND((ROUND((Source!AF139*Source!AV139*Source!I139),2)),2)</f>
        <v>127.91</v>
      </c>
      <c r="J320" s="35">
        <f>IF(Source!BC139&lt;&gt; 0, Source!BC139, 1)</f>
        <v>14.83</v>
      </c>
      <c r="K320" s="38">
        <f>Source!O139</f>
        <v>1896.91</v>
      </c>
      <c r="Q320">
        <f>ROUND((Source!DN139/100)*ROUND((ROUND((Source!AF139*Source!AV139*Source!I139),2)),2), 2)</f>
        <v>0</v>
      </c>
      <c r="R320">
        <f>Source!X139</f>
        <v>0</v>
      </c>
      <c r="S320">
        <f>ROUND((Source!DO139/100)*ROUND((ROUND((Source!AF139*Source!AV139*Source!I139),2)),2), 2)</f>
        <v>0</v>
      </c>
      <c r="T320">
        <f>Source!Y139</f>
        <v>0</v>
      </c>
      <c r="U320">
        <f>ROUND((175/100)*ROUND((ROUND((Source!AE139*Source!AV139*Source!I139),2)),2), 2)</f>
        <v>0</v>
      </c>
      <c r="V320">
        <f>ROUND((160/100)*ROUND(ROUND((ROUND((Source!AE139*Source!AV139*Source!I139),2)*Source!BS139),2), 2), 2)</f>
        <v>0</v>
      </c>
      <c r="X320">
        <f>IF(Source!BI139&lt;=1,I320, 0)</f>
        <v>127.91</v>
      </c>
      <c r="Y320">
        <f>IF(Source!BI139=2,I320, 0)</f>
        <v>0</v>
      </c>
      <c r="Z320">
        <f>IF(Source!BI139=3,I320, 0)</f>
        <v>0</v>
      </c>
      <c r="AA320">
        <f>IF(Source!BI139=4,I320, 0)</f>
        <v>0</v>
      </c>
      <c r="AI320">
        <v>3</v>
      </c>
    </row>
    <row r="321" spans="1:35" ht="14.25" x14ac:dyDescent="0.2">
      <c r="A321" s="34"/>
      <c r="B321" s="34"/>
      <c r="C321" s="34" t="s">
        <v>604</v>
      </c>
      <c r="D321" s="36" t="s">
        <v>605</v>
      </c>
      <c r="E321" s="35">
        <f>Source!DN138</f>
        <v>161</v>
      </c>
      <c r="F321" s="38"/>
      <c r="G321" s="37"/>
      <c r="H321" s="35"/>
      <c r="I321" s="38">
        <f>SUM(Q314:Q320)</f>
        <v>4.3499999999999996</v>
      </c>
      <c r="J321" s="35">
        <f>Source!BZ138</f>
        <v>134</v>
      </c>
      <c r="K321" s="38">
        <f>SUM(R314:R320)</f>
        <v>168.85</v>
      </c>
    </row>
    <row r="322" spans="1:35" ht="14.25" x14ac:dyDescent="0.2">
      <c r="A322" s="34"/>
      <c r="B322" s="34"/>
      <c r="C322" s="34" t="s">
        <v>606</v>
      </c>
      <c r="D322" s="36" t="s">
        <v>605</v>
      </c>
      <c r="E322" s="35">
        <f>Source!DO138</f>
        <v>107</v>
      </c>
      <c r="F322" s="38"/>
      <c r="G322" s="37"/>
      <c r="H322" s="35"/>
      <c r="I322" s="38">
        <f>SUM(S314:S321)</f>
        <v>2.89</v>
      </c>
      <c r="J322" s="35">
        <f>Source!CA138</f>
        <v>55</v>
      </c>
      <c r="K322" s="38">
        <f>SUM(T314:T321)</f>
        <v>69.31</v>
      </c>
    </row>
    <row r="323" spans="1:35" ht="14.25" x14ac:dyDescent="0.2">
      <c r="A323" s="34"/>
      <c r="B323" s="34"/>
      <c r="C323" s="34" t="s">
        <v>612</v>
      </c>
      <c r="D323" s="36" t="s">
        <v>605</v>
      </c>
      <c r="E323" s="35">
        <f>175</f>
        <v>175</v>
      </c>
      <c r="F323" s="38"/>
      <c r="G323" s="37"/>
      <c r="H323" s="35"/>
      <c r="I323" s="38">
        <f>SUM(U314:U322)</f>
        <v>4.22</v>
      </c>
      <c r="J323" s="35">
        <f>160</f>
        <v>160</v>
      </c>
      <c r="K323" s="38">
        <f>SUM(V314:V322)</f>
        <v>179.95</v>
      </c>
    </row>
    <row r="324" spans="1:35" ht="14.25" x14ac:dyDescent="0.2">
      <c r="A324" s="41"/>
      <c r="B324" s="41"/>
      <c r="C324" s="41" t="s">
        <v>607</v>
      </c>
      <c r="D324" s="42" t="s">
        <v>608</v>
      </c>
      <c r="E324" s="43">
        <f>Source!AQ138</f>
        <v>4.29</v>
      </c>
      <c r="F324" s="44"/>
      <c r="G324" s="45" t="str">
        <f>Source!DI138</f>
        <v>*1,1</v>
      </c>
      <c r="H324" s="43">
        <f>Source!AV138</f>
        <v>1.0469999999999999</v>
      </c>
      <c r="I324" s="44">
        <f>Source!U138</f>
        <v>0.22233568500000001</v>
      </c>
      <c r="J324" s="43"/>
      <c r="K324" s="44"/>
      <c r="AB324" s="40">
        <f>I324</f>
        <v>0.22233568500000001</v>
      </c>
    </row>
    <row r="325" spans="1:35" ht="15" x14ac:dyDescent="0.25">
      <c r="C325" s="22" t="s">
        <v>609</v>
      </c>
      <c r="H325" s="46">
        <f>I316+I317+I319+I321+I322+I323+SUM(I320:I320)</f>
        <v>172.26</v>
      </c>
      <c r="I325" s="46"/>
      <c r="J325" s="46">
        <f>K316+K317+K319+K321+K322+K323+SUM(K320:K320)</f>
        <v>2854.7400000000002</v>
      </c>
      <c r="K325" s="46"/>
      <c r="O325" s="40">
        <f>I316+I317+I319+I321+I322+I323+SUM(I320:I320)</f>
        <v>172.26</v>
      </c>
      <c r="P325" s="40">
        <f>K316+K317+K319+K321+K322+K323+SUM(K320:K320)</f>
        <v>2854.7400000000002</v>
      </c>
      <c r="X325">
        <f>IF(Source!BI138&lt;=1,I316+I317+I319+I321+I322+I323-0, 0)</f>
        <v>44.35</v>
      </c>
      <c r="Y325">
        <f>IF(Source!BI138=2,I316+I317+I319+I321+I322+I323-0, 0)</f>
        <v>0</v>
      </c>
      <c r="Z325">
        <f>IF(Source!BI138=3,I316+I317+I319+I321+I322+I323-0, 0)</f>
        <v>0</v>
      </c>
      <c r="AA325">
        <f>IF(Source!BI138=4,I316+I317+I319+I321+I322+I323,0)</f>
        <v>0</v>
      </c>
    </row>
    <row r="327" spans="1:35" ht="42.75" x14ac:dyDescent="0.2">
      <c r="A327" s="34">
        <v>31</v>
      </c>
      <c r="B327" s="34" t="str">
        <f>Source!F140</f>
        <v>3.27-43-1</v>
      </c>
      <c r="C327" s="34" t="s">
        <v>266</v>
      </c>
      <c r="D327" s="36" t="str">
        <f>Source!H140</f>
        <v>100 м2 покрытия</v>
      </c>
      <c r="E327" s="35">
        <f>Source!I140</f>
        <v>4.4999999999999998E-2</v>
      </c>
      <c r="F327" s="38"/>
      <c r="G327" s="37"/>
      <c r="H327" s="35"/>
      <c r="I327" s="38"/>
      <c r="J327" s="35"/>
      <c r="K327" s="38"/>
      <c r="Q327">
        <f>ROUND((Source!DN140/100)*ROUND((ROUND((Source!AF140*Source!AV140*Source!I140),2)),2), 2)</f>
        <v>1.1599999999999999</v>
      </c>
      <c r="R327">
        <f>Source!X140</f>
        <v>45.02</v>
      </c>
      <c r="S327">
        <f>ROUND((Source!DO140/100)*ROUND((ROUND((Source!AF140*Source!AV140*Source!I140),2)),2), 2)</f>
        <v>0.77</v>
      </c>
      <c r="T327">
        <f>Source!Y140</f>
        <v>18.48</v>
      </c>
      <c r="U327">
        <f>ROUND((175/100)*ROUND((ROUND((Source!AE140*Source!AV140*Source!I140),2)),2), 2)</f>
        <v>0.4</v>
      </c>
      <c r="V327">
        <f>ROUND((160/100)*ROUND(ROUND((ROUND((Source!AE140*Source!AV140*Source!I140),2)*Source!BS140),2), 2), 2)</f>
        <v>17.170000000000002</v>
      </c>
      <c r="AI327">
        <v>0</v>
      </c>
    </row>
    <row r="328" spans="1:35" x14ac:dyDescent="0.2">
      <c r="C328" s="39" t="str">
        <f>"Объем: "&amp;Source!I140&amp;"=4,5/"&amp;"100"</f>
        <v>Объем: 0,045=4,5/100</v>
      </c>
    </row>
    <row r="329" spans="1:35" ht="14.25" x14ac:dyDescent="0.2">
      <c r="A329" s="34"/>
      <c r="B329" s="34"/>
      <c r="C329" s="34" t="s">
        <v>603</v>
      </c>
      <c r="D329" s="36"/>
      <c r="E329" s="35"/>
      <c r="F329" s="38">
        <f>Source!AO140</f>
        <v>6.93</v>
      </c>
      <c r="G329" s="37" t="str">
        <f>Source!DG140</f>
        <v>*1,1*2</v>
      </c>
      <c r="H329" s="35">
        <f>Source!AV140</f>
        <v>1.0469999999999999</v>
      </c>
      <c r="I329" s="38">
        <f>ROUND((ROUND((Source!AF140*Source!AV140*Source!I140),2)),2)</f>
        <v>0.72</v>
      </c>
      <c r="J329" s="35">
        <f>IF(Source!BA140&lt;&gt; 0, Source!BA140, 1)</f>
        <v>46.67</v>
      </c>
      <c r="K329" s="38">
        <f>Source!S140</f>
        <v>33.6</v>
      </c>
      <c r="W329">
        <f>I329</f>
        <v>0.72</v>
      </c>
    </row>
    <row r="330" spans="1:35" ht="14.25" x14ac:dyDescent="0.2">
      <c r="A330" s="34"/>
      <c r="B330" s="34"/>
      <c r="C330" s="34" t="s">
        <v>610</v>
      </c>
      <c r="D330" s="36"/>
      <c r="E330" s="35"/>
      <c r="F330" s="38">
        <f>Source!AM140</f>
        <v>32.840000000000003</v>
      </c>
      <c r="G330" s="37" t="str">
        <f>Source!DE140</f>
        <v>*1,1*2</v>
      </c>
      <c r="H330" s="35">
        <f>Source!AV140</f>
        <v>1.0469999999999999</v>
      </c>
      <c r="I330" s="38">
        <f>(ROUND((ROUND((((Source!ET140*1.1*2))*Source!AV140*Source!I140),2)),2)+ROUND((ROUND(((Source!AE140-((Source!EU140*1.1*2)))*Source!AV140*Source!I140),2)),2))</f>
        <v>3.4</v>
      </c>
      <c r="J330" s="35">
        <f>IF(Source!BB140&lt;&gt; 0, Source!BB140, 1)</f>
        <v>13.04</v>
      </c>
      <c r="K330" s="38">
        <f>Source!Q140</f>
        <v>44.34</v>
      </c>
    </row>
    <row r="331" spans="1:35" ht="14.25" x14ac:dyDescent="0.2">
      <c r="A331" s="34"/>
      <c r="B331" s="34"/>
      <c r="C331" s="34" t="s">
        <v>611</v>
      </c>
      <c r="D331" s="36"/>
      <c r="E331" s="35"/>
      <c r="F331" s="38">
        <f>Source!AN140</f>
        <v>2.1800000000000002</v>
      </c>
      <c r="G331" s="37" t="str">
        <f>Source!DF140</f>
        <v>*1,1*2</v>
      </c>
      <c r="H331" s="35">
        <f>Source!AV140</f>
        <v>1.0469999999999999</v>
      </c>
      <c r="I331" s="47">
        <f>ROUND((ROUND((Source!AE140*Source!AV140*Source!I140),2)),2)</f>
        <v>0.23</v>
      </c>
      <c r="J331" s="35">
        <f>IF(Source!BS140&lt;&gt; 0, Source!BS140, 1)</f>
        <v>46.67</v>
      </c>
      <c r="K331" s="47">
        <f>Source!R140</f>
        <v>10.73</v>
      </c>
      <c r="W331">
        <f>I331</f>
        <v>0.23</v>
      </c>
    </row>
    <row r="332" spans="1:35" ht="28.5" x14ac:dyDescent="0.2">
      <c r="A332" s="34" t="s">
        <v>276</v>
      </c>
      <c r="B332" s="34" t="str">
        <f>Source!F141</f>
        <v>1.3-3-3</v>
      </c>
      <c r="C332" s="34" t="s">
        <v>261</v>
      </c>
      <c r="D332" s="36" t="str">
        <f>Source!H141</f>
        <v>т</v>
      </c>
      <c r="E332" s="35">
        <f>Source!I141</f>
        <v>0.216</v>
      </c>
      <c r="F332" s="38">
        <f>Source!AK141</f>
        <v>296.7</v>
      </c>
      <c r="G332" s="53" t="s">
        <v>618</v>
      </c>
      <c r="H332" s="35">
        <f>Source!AW141</f>
        <v>1</v>
      </c>
      <c r="I332" s="38">
        <f>ROUND((ROUND((Source!AC141*Source!AW141*Source!I141),2)),2)+(ROUND((ROUND(((Source!ET141)*Source!AV141*Source!I141),2)),2)+ROUND((ROUND(((Source!AE141-(Source!EU141))*Source!AV141*Source!I141),2)),2))+ROUND((ROUND((Source!AF141*Source!AV141*Source!I141),2)),2)</f>
        <v>64.09</v>
      </c>
      <c r="J332" s="35">
        <f>IF(Source!BC141&lt;&gt; 0, Source!BC141, 1)</f>
        <v>14.83</v>
      </c>
      <c r="K332" s="38">
        <f>Source!O141</f>
        <v>950.45</v>
      </c>
      <c r="Q332">
        <f>ROUND((Source!DN141/100)*ROUND((ROUND((Source!AF141*Source!AV141*Source!I141),2)),2), 2)</f>
        <v>0</v>
      </c>
      <c r="R332">
        <f>Source!X141</f>
        <v>0</v>
      </c>
      <c r="S332">
        <f>ROUND((Source!DO141/100)*ROUND((ROUND((Source!AF141*Source!AV141*Source!I141),2)),2), 2)</f>
        <v>0</v>
      </c>
      <c r="T332">
        <f>Source!Y141</f>
        <v>0</v>
      </c>
      <c r="U332">
        <f>ROUND((175/100)*ROUND((ROUND((Source!AE141*Source!AV141*Source!I141),2)),2), 2)</f>
        <v>0</v>
      </c>
      <c r="V332">
        <f>ROUND((160/100)*ROUND(ROUND((ROUND((Source!AE141*Source!AV141*Source!I141),2)*Source!BS141),2), 2), 2)</f>
        <v>0</v>
      </c>
      <c r="X332">
        <f>IF(Source!BI141&lt;=1,I332, 0)</f>
        <v>64.09</v>
      </c>
      <c r="Y332">
        <f>IF(Source!BI141=2,I332, 0)</f>
        <v>0</v>
      </c>
      <c r="Z332">
        <f>IF(Source!BI141=3,I332, 0)</f>
        <v>0</v>
      </c>
      <c r="AA332">
        <f>IF(Source!BI141=4,I332, 0)</f>
        <v>0</v>
      </c>
      <c r="AI332">
        <v>3</v>
      </c>
    </row>
    <row r="333" spans="1:35" ht="14.25" x14ac:dyDescent="0.2">
      <c r="A333" s="34"/>
      <c r="B333" s="34"/>
      <c r="C333" s="34" t="s">
        <v>604</v>
      </c>
      <c r="D333" s="36" t="s">
        <v>605</v>
      </c>
      <c r="E333" s="35">
        <f>Source!DN140</f>
        <v>161</v>
      </c>
      <c r="F333" s="38"/>
      <c r="G333" s="37"/>
      <c r="H333" s="35"/>
      <c r="I333" s="38">
        <f>SUM(Q327:Q332)</f>
        <v>1.1599999999999999</v>
      </c>
      <c r="J333" s="35">
        <f>Source!BZ140</f>
        <v>134</v>
      </c>
      <c r="K333" s="38">
        <f>SUM(R327:R332)</f>
        <v>45.02</v>
      </c>
    </row>
    <row r="334" spans="1:35" ht="14.25" x14ac:dyDescent="0.2">
      <c r="A334" s="34"/>
      <c r="B334" s="34"/>
      <c r="C334" s="34" t="s">
        <v>606</v>
      </c>
      <c r="D334" s="36" t="s">
        <v>605</v>
      </c>
      <c r="E334" s="35">
        <f>Source!DO140</f>
        <v>107</v>
      </c>
      <c r="F334" s="38"/>
      <c r="G334" s="37"/>
      <c r="H334" s="35"/>
      <c r="I334" s="38">
        <f>SUM(S327:S333)</f>
        <v>0.77</v>
      </c>
      <c r="J334" s="35">
        <f>Source!CA140</f>
        <v>55</v>
      </c>
      <c r="K334" s="38">
        <f>SUM(T327:T333)</f>
        <v>18.48</v>
      </c>
    </row>
    <row r="335" spans="1:35" ht="14.25" x14ac:dyDescent="0.2">
      <c r="A335" s="34"/>
      <c r="B335" s="34"/>
      <c r="C335" s="34" t="s">
        <v>612</v>
      </c>
      <c r="D335" s="36" t="s">
        <v>605</v>
      </c>
      <c r="E335" s="35">
        <f>175</f>
        <v>175</v>
      </c>
      <c r="F335" s="38"/>
      <c r="G335" s="37"/>
      <c r="H335" s="35"/>
      <c r="I335" s="38">
        <f>SUM(U327:U334)</f>
        <v>0.4</v>
      </c>
      <c r="J335" s="35">
        <f>160</f>
        <v>160</v>
      </c>
      <c r="K335" s="38">
        <f>SUM(V327:V334)</f>
        <v>17.170000000000002</v>
      </c>
    </row>
    <row r="336" spans="1:35" ht="14.25" x14ac:dyDescent="0.2">
      <c r="A336" s="41"/>
      <c r="B336" s="41"/>
      <c r="C336" s="41" t="s">
        <v>607</v>
      </c>
      <c r="D336" s="42" t="s">
        <v>608</v>
      </c>
      <c r="E336" s="43">
        <f>Source!AQ140</f>
        <v>0.53</v>
      </c>
      <c r="F336" s="44"/>
      <c r="G336" s="45" t="str">
        <f>Source!DI140</f>
        <v>*1,1*2</v>
      </c>
      <c r="H336" s="43">
        <f>Source!AV140</f>
        <v>1.0469999999999999</v>
      </c>
      <c r="I336" s="44">
        <f>Source!U140</f>
        <v>5.4936090000000007E-2</v>
      </c>
      <c r="J336" s="43"/>
      <c r="K336" s="44"/>
      <c r="AB336" s="40">
        <f>I336</f>
        <v>5.4936090000000007E-2</v>
      </c>
    </row>
    <row r="337" spans="1:35" ht="15" x14ac:dyDescent="0.25">
      <c r="C337" s="22" t="s">
        <v>609</v>
      </c>
      <c r="H337" s="46">
        <f>I329+I330+I333+I334+I335+SUM(I332:I332)</f>
        <v>70.540000000000006</v>
      </c>
      <c r="I337" s="46"/>
      <c r="J337" s="46">
        <f>K329+K330+K333+K334+K335+SUM(K332:K332)</f>
        <v>1109.06</v>
      </c>
      <c r="K337" s="46"/>
      <c r="O337" s="40">
        <f>I329+I330+I333+I334+I335+SUM(I332:I332)</f>
        <v>70.540000000000006</v>
      </c>
      <c r="P337" s="40">
        <f>K329+K330+K333+K334+K335+SUM(K332:K332)</f>
        <v>1109.06</v>
      </c>
      <c r="X337">
        <f>IF(Source!BI140&lt;=1,I329+I330+I333+I334+I335-0, 0)</f>
        <v>6.4500000000000011</v>
      </c>
      <c r="Y337">
        <f>IF(Source!BI140=2,I329+I330+I333+I334+I335-0, 0)</f>
        <v>0</v>
      </c>
      <c r="Z337">
        <f>IF(Source!BI140=3,I329+I330+I333+I334+I335-0, 0)</f>
        <v>0</v>
      </c>
      <c r="AA337">
        <f>IF(Source!BI140=4,I329+I330+I333+I334+I335,0)</f>
        <v>0</v>
      </c>
    </row>
    <row r="339" spans="1:35" ht="42.75" x14ac:dyDescent="0.2">
      <c r="A339" s="34">
        <v>32</v>
      </c>
      <c r="B339" s="34" t="str">
        <f>Source!F142</f>
        <v>3.27-42-1</v>
      </c>
      <c r="C339" s="34" t="s">
        <v>254</v>
      </c>
      <c r="D339" s="36" t="str">
        <f>Source!H142</f>
        <v>100 м2 покрытия</v>
      </c>
      <c r="E339" s="35">
        <f>Source!I142</f>
        <v>1.06</v>
      </c>
      <c r="F339" s="38"/>
      <c r="G339" s="37"/>
      <c r="H339" s="35"/>
      <c r="I339" s="38"/>
      <c r="J339" s="35"/>
      <c r="K339" s="38"/>
      <c r="Q339">
        <f>ROUND((Source!DN142/100)*ROUND((ROUND((Source!AF142*Source!AV142*Source!I142),2)),2), 2)</f>
        <v>102.54</v>
      </c>
      <c r="R339">
        <f>Source!X142</f>
        <v>3983.03</v>
      </c>
      <c r="S339">
        <f>ROUND((Source!DO142/100)*ROUND((ROUND((Source!AF142*Source!AV142*Source!I142),2)),2), 2)</f>
        <v>68.150000000000006</v>
      </c>
      <c r="T339">
        <f>Source!Y142</f>
        <v>1634.83</v>
      </c>
      <c r="U339">
        <f>ROUND((175/100)*ROUND((ROUND((Source!AE142*Source!AV142*Source!I142),2)),2), 2)</f>
        <v>99.51</v>
      </c>
      <c r="V339">
        <f>ROUND((160/100)*ROUND(ROUND((ROUND((Source!AE142*Source!AV142*Source!I142),2)*Source!BS142),2), 2), 2)</f>
        <v>4245.8599999999997</v>
      </c>
      <c r="AI339">
        <v>0</v>
      </c>
    </row>
    <row r="340" spans="1:35" x14ac:dyDescent="0.2">
      <c r="C340" s="39" t="str">
        <f>"Объем: "&amp;Source!I142&amp;"=106/"&amp;"100"</f>
        <v>Объем: 1,06=106/100</v>
      </c>
    </row>
    <row r="341" spans="1:35" ht="14.25" x14ac:dyDescent="0.2">
      <c r="A341" s="34"/>
      <c r="B341" s="34"/>
      <c r="C341" s="34" t="s">
        <v>603</v>
      </c>
      <c r="D341" s="36"/>
      <c r="E341" s="35"/>
      <c r="F341" s="38">
        <f>Source!AO142</f>
        <v>52.17</v>
      </c>
      <c r="G341" s="37" t="str">
        <f>Source!DG142</f>
        <v>*1,1</v>
      </c>
      <c r="H341" s="35">
        <f>Source!AV142</f>
        <v>1.0469999999999999</v>
      </c>
      <c r="I341" s="38">
        <f>ROUND((ROUND((Source!AF142*Source!AV142*Source!I142),2)),2)</f>
        <v>63.69</v>
      </c>
      <c r="J341" s="35">
        <f>IF(Source!BA142&lt;&gt; 0, Source!BA142, 1)</f>
        <v>46.67</v>
      </c>
      <c r="K341" s="38">
        <f>Source!S142</f>
        <v>2972.41</v>
      </c>
      <c r="W341">
        <f>I341</f>
        <v>63.69</v>
      </c>
    </row>
    <row r="342" spans="1:35" ht="14.25" x14ac:dyDescent="0.2">
      <c r="A342" s="34"/>
      <c r="B342" s="34"/>
      <c r="C342" s="34" t="s">
        <v>610</v>
      </c>
      <c r="D342" s="36"/>
      <c r="E342" s="35"/>
      <c r="F342" s="38">
        <f>Source!AM142</f>
        <v>532.35</v>
      </c>
      <c r="G342" s="37" t="str">
        <f>Source!DE142</f>
        <v>*1,1</v>
      </c>
      <c r="H342" s="35">
        <f>Source!AV142</f>
        <v>1.0469999999999999</v>
      </c>
      <c r="I342" s="38">
        <f>(ROUND((ROUND((((Source!ET142*1.1))*Source!AV142*Source!I142),2)),2)+ROUND((ROUND(((Source!AE142-((Source!EU142*1.1)))*Source!AV142*Source!I142),2)),2))</f>
        <v>649.89</v>
      </c>
      <c r="J342" s="35">
        <f>IF(Source!BB142&lt;&gt; 0, Source!BB142, 1)</f>
        <v>13.46</v>
      </c>
      <c r="K342" s="38">
        <f>Source!Q142</f>
        <v>8747.52</v>
      </c>
    </row>
    <row r="343" spans="1:35" ht="14.25" x14ac:dyDescent="0.2">
      <c r="A343" s="34"/>
      <c r="B343" s="34"/>
      <c r="C343" s="34" t="s">
        <v>611</v>
      </c>
      <c r="D343" s="36"/>
      <c r="E343" s="35"/>
      <c r="F343" s="38">
        <f>Source!AN142</f>
        <v>46.58</v>
      </c>
      <c r="G343" s="37" t="str">
        <f>Source!DF142</f>
        <v>*1,1</v>
      </c>
      <c r="H343" s="35">
        <f>Source!AV142</f>
        <v>1.0469999999999999</v>
      </c>
      <c r="I343" s="47">
        <f>ROUND((ROUND((Source!AE142*Source!AV142*Source!I142),2)),2)</f>
        <v>56.86</v>
      </c>
      <c r="J343" s="35">
        <f>IF(Source!BS142&lt;&gt; 0, Source!BS142, 1)</f>
        <v>46.67</v>
      </c>
      <c r="K343" s="47">
        <f>Source!R142</f>
        <v>2653.66</v>
      </c>
      <c r="W343">
        <f>I343</f>
        <v>56.86</v>
      </c>
    </row>
    <row r="344" spans="1:35" ht="14.25" x14ac:dyDescent="0.2">
      <c r="A344" s="34"/>
      <c r="B344" s="34"/>
      <c r="C344" s="34" t="s">
        <v>613</v>
      </c>
      <c r="D344" s="36"/>
      <c r="E344" s="35"/>
      <c r="F344" s="38">
        <f>Source!AL142</f>
        <v>57.83</v>
      </c>
      <c r="G344" s="37" t="str">
        <f>Source!DD142</f>
        <v/>
      </c>
      <c r="H344" s="35">
        <f>Source!AW142</f>
        <v>1</v>
      </c>
      <c r="I344" s="38">
        <f>ROUND((ROUND((Source!AC142*Source!AW142*Source!I142),2)),2)</f>
        <v>61.3</v>
      </c>
      <c r="J344" s="35">
        <f>IF(Source!BC142&lt;&gt; 0, Source!BC142, 1)</f>
        <v>16.29</v>
      </c>
      <c r="K344" s="38">
        <f>Source!P142</f>
        <v>998.58</v>
      </c>
    </row>
    <row r="345" spans="1:35" ht="42.75" x14ac:dyDescent="0.2">
      <c r="A345" s="34" t="s">
        <v>278</v>
      </c>
      <c r="B345" s="34" t="str">
        <f>Source!F143</f>
        <v>1.3-3-7</v>
      </c>
      <c r="C345" s="34" t="s">
        <v>280</v>
      </c>
      <c r="D345" s="36" t="str">
        <f>Source!H143</f>
        <v>т</v>
      </c>
      <c r="E345" s="35">
        <f>Source!I143</f>
        <v>10.239599999999999</v>
      </c>
      <c r="F345" s="38">
        <f>Source!AK143</f>
        <v>307.58999999999997</v>
      </c>
      <c r="G345" s="53" t="s">
        <v>3</v>
      </c>
      <c r="H345" s="35">
        <f>Source!AW143</f>
        <v>1</v>
      </c>
      <c r="I345" s="38">
        <f>ROUND((ROUND((Source!AC143*Source!AW143*Source!I143),2)),2)+(ROUND((ROUND(((Source!ET143)*Source!AV143*Source!I143),2)),2)+ROUND((ROUND(((Source!AE143-(Source!EU143))*Source!AV143*Source!I143),2)),2))+ROUND((ROUND((Source!AF143*Source!AV143*Source!I143),2)),2)</f>
        <v>3149.6</v>
      </c>
      <c r="J345" s="35">
        <f>IF(Source!BC143&lt;&gt; 0, Source!BC143, 1)</f>
        <v>15</v>
      </c>
      <c r="K345" s="38">
        <f>Source!O143</f>
        <v>47244</v>
      </c>
      <c r="Q345">
        <f>ROUND((Source!DN143/100)*ROUND((ROUND((Source!AF143*Source!AV143*Source!I143),2)),2), 2)</f>
        <v>0</v>
      </c>
      <c r="R345">
        <f>Source!X143</f>
        <v>0</v>
      </c>
      <c r="S345">
        <f>ROUND((Source!DO143/100)*ROUND((ROUND((Source!AF143*Source!AV143*Source!I143),2)),2), 2)</f>
        <v>0</v>
      </c>
      <c r="T345">
        <f>Source!Y143</f>
        <v>0</v>
      </c>
      <c r="U345">
        <f>ROUND((175/100)*ROUND((ROUND((Source!AE143*Source!AV143*Source!I143),2)),2), 2)</f>
        <v>0</v>
      </c>
      <c r="V345">
        <f>ROUND((160/100)*ROUND(ROUND((ROUND((Source!AE143*Source!AV143*Source!I143),2)*Source!BS143),2), 2), 2)</f>
        <v>0</v>
      </c>
      <c r="X345">
        <f>IF(Source!BI143&lt;=1,I345, 0)</f>
        <v>3149.6</v>
      </c>
      <c r="Y345">
        <f>IF(Source!BI143=2,I345, 0)</f>
        <v>0</v>
      </c>
      <c r="Z345">
        <f>IF(Source!BI143=3,I345, 0)</f>
        <v>0</v>
      </c>
      <c r="AA345">
        <f>IF(Source!BI143=4,I345, 0)</f>
        <v>0</v>
      </c>
      <c r="AI345">
        <v>3</v>
      </c>
    </row>
    <row r="346" spans="1:35" ht="14.25" x14ac:dyDescent="0.2">
      <c r="A346" s="34"/>
      <c r="B346" s="34"/>
      <c r="C346" s="34" t="s">
        <v>604</v>
      </c>
      <c r="D346" s="36" t="s">
        <v>605</v>
      </c>
      <c r="E346" s="35">
        <f>Source!DN142</f>
        <v>161</v>
      </c>
      <c r="F346" s="38"/>
      <c r="G346" s="37"/>
      <c r="H346" s="35"/>
      <c r="I346" s="38">
        <f>SUM(Q339:Q345)</f>
        <v>102.54</v>
      </c>
      <c r="J346" s="35">
        <f>Source!BZ142</f>
        <v>134</v>
      </c>
      <c r="K346" s="38">
        <f>SUM(R339:R345)</f>
        <v>3983.03</v>
      </c>
    </row>
    <row r="347" spans="1:35" ht="14.25" x14ac:dyDescent="0.2">
      <c r="A347" s="34"/>
      <c r="B347" s="34"/>
      <c r="C347" s="34" t="s">
        <v>606</v>
      </c>
      <c r="D347" s="36" t="s">
        <v>605</v>
      </c>
      <c r="E347" s="35">
        <f>Source!DO142</f>
        <v>107</v>
      </c>
      <c r="F347" s="38"/>
      <c r="G347" s="37"/>
      <c r="H347" s="35"/>
      <c r="I347" s="38">
        <f>SUM(S339:S346)</f>
        <v>68.150000000000006</v>
      </c>
      <c r="J347" s="35">
        <f>Source!CA142</f>
        <v>55</v>
      </c>
      <c r="K347" s="38">
        <f>SUM(T339:T346)</f>
        <v>1634.83</v>
      </c>
    </row>
    <row r="348" spans="1:35" ht="14.25" x14ac:dyDescent="0.2">
      <c r="A348" s="34"/>
      <c r="B348" s="34"/>
      <c r="C348" s="34" t="s">
        <v>612</v>
      </c>
      <c r="D348" s="36" t="s">
        <v>605</v>
      </c>
      <c r="E348" s="35">
        <f>175</f>
        <v>175</v>
      </c>
      <c r="F348" s="38"/>
      <c r="G348" s="37"/>
      <c r="H348" s="35"/>
      <c r="I348" s="38">
        <f>SUM(U339:U347)</f>
        <v>99.51</v>
      </c>
      <c r="J348" s="35">
        <f>160</f>
        <v>160</v>
      </c>
      <c r="K348" s="38">
        <f>SUM(V339:V347)</f>
        <v>4245.8599999999997</v>
      </c>
    </row>
    <row r="349" spans="1:35" ht="14.25" x14ac:dyDescent="0.2">
      <c r="A349" s="41"/>
      <c r="B349" s="41"/>
      <c r="C349" s="41" t="s">
        <v>607</v>
      </c>
      <c r="D349" s="42" t="s">
        <v>608</v>
      </c>
      <c r="E349" s="43">
        <f>Source!AQ142</f>
        <v>4.29</v>
      </c>
      <c r="F349" s="44"/>
      <c r="G349" s="45" t="str">
        <f>Source!DI142</f>
        <v>*1,1</v>
      </c>
      <c r="H349" s="43">
        <f>Source!AV142</f>
        <v>1.0469999999999999</v>
      </c>
      <c r="I349" s="44">
        <f>Source!U142</f>
        <v>5.2372405800000008</v>
      </c>
      <c r="J349" s="43"/>
      <c r="K349" s="44"/>
      <c r="AB349" s="40">
        <f>I349</f>
        <v>5.2372405800000008</v>
      </c>
    </row>
    <row r="350" spans="1:35" ht="15" x14ac:dyDescent="0.25">
      <c r="C350" s="22" t="s">
        <v>609</v>
      </c>
      <c r="H350" s="46">
        <f>I341+I342+I344+I346+I347+I348+SUM(I345:I345)</f>
        <v>4194.68</v>
      </c>
      <c r="I350" s="46"/>
      <c r="J350" s="46">
        <f>K341+K342+K344+K346+K347+K348+SUM(K345:K345)</f>
        <v>69826.23000000001</v>
      </c>
      <c r="K350" s="46"/>
      <c r="O350" s="40">
        <f>I341+I342+I344+I346+I347+I348+SUM(I345:I345)</f>
        <v>4194.68</v>
      </c>
      <c r="P350" s="40">
        <f>K341+K342+K344+K346+K347+K348+SUM(K345:K345)</f>
        <v>69826.23000000001</v>
      </c>
      <c r="X350">
        <f>IF(Source!BI142&lt;=1,I341+I342+I344+I346+I347+I348-0, 0)</f>
        <v>1045.08</v>
      </c>
      <c r="Y350">
        <f>IF(Source!BI142=2,I341+I342+I344+I346+I347+I348-0, 0)</f>
        <v>0</v>
      </c>
      <c r="Z350">
        <f>IF(Source!BI142=3,I341+I342+I344+I346+I347+I348-0, 0)</f>
        <v>0</v>
      </c>
      <c r="AA350">
        <f>IF(Source!BI142=4,I341+I342+I344+I346+I347+I348,0)</f>
        <v>0</v>
      </c>
    </row>
    <row r="352" spans="1:35" ht="42.75" x14ac:dyDescent="0.2">
      <c r="A352" s="34">
        <v>33</v>
      </c>
      <c r="B352" s="34" t="str">
        <f>Source!F144</f>
        <v>3.27-26-1</v>
      </c>
      <c r="C352" s="34" t="s">
        <v>284</v>
      </c>
      <c r="D352" s="36" t="str">
        <f>Source!H144</f>
        <v>100 м бортового камня</v>
      </c>
      <c r="E352" s="35">
        <f>Source!I144</f>
        <v>1.3839999999999999</v>
      </c>
      <c r="F352" s="38"/>
      <c r="G352" s="37"/>
      <c r="H352" s="35"/>
      <c r="I352" s="38"/>
      <c r="J352" s="35"/>
      <c r="K352" s="38"/>
      <c r="Q352">
        <f>ROUND((Source!DN144/100)*ROUND((ROUND((Source!AF144*Source!AV144*Source!I144),2)),2), 2)</f>
        <v>1968.58</v>
      </c>
      <c r="R352">
        <f>Source!X144</f>
        <v>76466.22</v>
      </c>
      <c r="S352">
        <f>ROUND((Source!DO144/100)*ROUND((ROUND((Source!AF144*Source!AV144*Source!I144),2)),2), 2)</f>
        <v>1308.31</v>
      </c>
      <c r="T352">
        <f>Source!Y144</f>
        <v>31385.39</v>
      </c>
      <c r="U352">
        <f>ROUND((175/100)*ROUND((ROUND((Source!AE144*Source!AV144*Source!I144),2)),2), 2)</f>
        <v>28.82</v>
      </c>
      <c r="V352">
        <f>ROUND((160/100)*ROUND(ROUND((ROUND((Source!AE144*Source!AV144*Source!I144),2)*Source!BS144),2), 2), 2)</f>
        <v>1229.8399999999999</v>
      </c>
      <c r="AI352">
        <v>0</v>
      </c>
    </row>
    <row r="353" spans="1:43" x14ac:dyDescent="0.2">
      <c r="C353" s="39" t="str">
        <f>"Объем: "&amp;Source!I144&amp;"=(138,4)/"&amp;"100"</f>
        <v>Объем: 1,384=(138,4)/100</v>
      </c>
    </row>
    <row r="354" spans="1:43" ht="14.25" x14ac:dyDescent="0.2">
      <c r="A354" s="34"/>
      <c r="B354" s="34"/>
      <c r="C354" s="34" t="s">
        <v>603</v>
      </c>
      <c r="D354" s="36"/>
      <c r="E354" s="35"/>
      <c r="F354" s="38">
        <f>Source!AO144</f>
        <v>767.1</v>
      </c>
      <c r="G354" s="37" t="str">
        <f>Source!DG144</f>
        <v>*1,1</v>
      </c>
      <c r="H354" s="35">
        <f>Source!AV144</f>
        <v>1.0469999999999999</v>
      </c>
      <c r="I354" s="38">
        <f>ROUND((ROUND((Source!AF144*Source!AV144*Source!I144),2)),2)</f>
        <v>1222.72</v>
      </c>
      <c r="J354" s="35">
        <f>IF(Source!BA144&lt;&gt; 0, Source!BA144, 1)</f>
        <v>46.67</v>
      </c>
      <c r="K354" s="38">
        <f>Source!S144</f>
        <v>57064.34</v>
      </c>
      <c r="W354">
        <f>I354</f>
        <v>1222.72</v>
      </c>
    </row>
    <row r="355" spans="1:43" ht="14.25" x14ac:dyDescent="0.2">
      <c r="A355" s="34"/>
      <c r="B355" s="34"/>
      <c r="C355" s="34" t="s">
        <v>610</v>
      </c>
      <c r="D355" s="36"/>
      <c r="E355" s="35"/>
      <c r="F355" s="38">
        <f>Source!AM144</f>
        <v>109.29</v>
      </c>
      <c r="G355" s="37" t="str">
        <f>Source!DE144</f>
        <v>*1,1</v>
      </c>
      <c r="H355" s="35">
        <f>Source!AV144</f>
        <v>1.0469999999999999</v>
      </c>
      <c r="I355" s="38">
        <f>(ROUND((ROUND((((Source!ET144*1.1))*Source!AV144*Source!I144),2)),2)+ROUND((ROUND(((Source!AE144-((Source!EU144*1.1)))*Source!AV144*Source!I144),2)),2))</f>
        <v>174.2</v>
      </c>
      <c r="J355" s="35">
        <f>IF(Source!BB144&lt;&gt; 0, Source!BB144, 1)</f>
        <v>12.95</v>
      </c>
      <c r="K355" s="38">
        <f>Source!Q144</f>
        <v>2255.89</v>
      </c>
    </row>
    <row r="356" spans="1:43" ht="14.25" x14ac:dyDescent="0.2">
      <c r="A356" s="34"/>
      <c r="B356" s="34"/>
      <c r="C356" s="34" t="s">
        <v>611</v>
      </c>
      <c r="D356" s="36"/>
      <c r="E356" s="35"/>
      <c r="F356" s="38">
        <f>Source!AN144</f>
        <v>10.33</v>
      </c>
      <c r="G356" s="37" t="str">
        <f>Source!DF144</f>
        <v>*1,1</v>
      </c>
      <c r="H356" s="35">
        <f>Source!AV144</f>
        <v>1.0469999999999999</v>
      </c>
      <c r="I356" s="47">
        <f>ROUND((ROUND((Source!AE144*Source!AV144*Source!I144),2)),2)</f>
        <v>16.47</v>
      </c>
      <c r="J356" s="35">
        <f>IF(Source!BS144&lt;&gt; 0, Source!BS144, 1)</f>
        <v>46.67</v>
      </c>
      <c r="K356" s="47">
        <f>Source!R144</f>
        <v>768.65</v>
      </c>
      <c r="W356">
        <f>I356</f>
        <v>16.47</v>
      </c>
    </row>
    <row r="357" spans="1:43" ht="14.25" x14ac:dyDescent="0.2">
      <c r="A357" s="34"/>
      <c r="B357" s="34"/>
      <c r="C357" s="34" t="s">
        <v>613</v>
      </c>
      <c r="D357" s="36"/>
      <c r="E357" s="35"/>
      <c r="F357" s="38">
        <f>Source!AL144</f>
        <v>344.45</v>
      </c>
      <c r="G357" s="37" t="str">
        <f>Source!DD144</f>
        <v/>
      </c>
      <c r="H357" s="35">
        <f>Source!AW144</f>
        <v>1.03</v>
      </c>
      <c r="I357" s="38">
        <f>ROUND((ROUND((Source!AC144*Source!AW144*Source!I144),2)),2)</f>
        <v>491.02</v>
      </c>
      <c r="J357" s="35">
        <f>IF(Source!BC144&lt;&gt; 0, Source!BC144, 1)</f>
        <v>5</v>
      </c>
      <c r="K357" s="38">
        <f>Source!P144</f>
        <v>2455.1</v>
      </c>
    </row>
    <row r="358" spans="1:43" ht="28.5" x14ac:dyDescent="0.2">
      <c r="A358" s="34" t="s">
        <v>289</v>
      </c>
      <c r="B358" s="34" t="str">
        <f>Source!F145</f>
        <v>1.5-3-40</v>
      </c>
      <c r="C358" s="34" t="s">
        <v>291</v>
      </c>
      <c r="D358" s="36" t="str">
        <f>Source!H145</f>
        <v>м3</v>
      </c>
      <c r="E358" s="35">
        <f>Source!I145</f>
        <v>5.3975999999999997</v>
      </c>
      <c r="F358" s="38">
        <f>Source!AK145</f>
        <v>1765.62</v>
      </c>
      <c r="G358" s="53" t="s">
        <v>3</v>
      </c>
      <c r="H358" s="35">
        <f>Source!AW145</f>
        <v>1.03</v>
      </c>
      <c r="I358" s="38">
        <f>ROUND((ROUND((Source!AC145*Source!AW145*Source!I145),2)),2)+(ROUND((ROUND(((Source!ET145)*Source!AV145*Source!I145),2)),2)+ROUND((ROUND(((Source!AE145-(Source!EU145))*Source!AV145*Source!I145),2)),2))+ROUND((ROUND((Source!AF145*Source!AV145*Source!I145),2)),2)</f>
        <v>9816.01</v>
      </c>
      <c r="J358" s="35">
        <f>IF(Source!BC145&lt;&gt; 0, Source!BC145, 1)</f>
        <v>7.1</v>
      </c>
      <c r="K358" s="38">
        <f>Source!O145</f>
        <v>69693.67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  <c r="X358">
        <f>IF(Source!BI145&lt;=1,I358, 0)</f>
        <v>9816.01</v>
      </c>
      <c r="Y358">
        <f>IF(Source!BI145=2,I358, 0)</f>
        <v>0</v>
      </c>
      <c r="Z358">
        <f>IF(Source!BI145=3,I358, 0)</f>
        <v>0</v>
      </c>
      <c r="AA358">
        <f>IF(Source!BI145=4,I358, 0)</f>
        <v>0</v>
      </c>
      <c r="AI358">
        <v>3</v>
      </c>
    </row>
    <row r="359" spans="1:43" ht="14.25" x14ac:dyDescent="0.2">
      <c r="A359" s="34"/>
      <c r="B359" s="34"/>
      <c r="C359" s="34" t="s">
        <v>604</v>
      </c>
      <c r="D359" s="36" t="s">
        <v>605</v>
      </c>
      <c r="E359" s="35">
        <f>Source!DN144</f>
        <v>161</v>
      </c>
      <c r="F359" s="38"/>
      <c r="G359" s="37"/>
      <c r="H359" s="35"/>
      <c r="I359" s="38">
        <f>SUM(Q352:Q358)</f>
        <v>1968.58</v>
      </c>
      <c r="J359" s="35">
        <f>Source!BZ144</f>
        <v>134</v>
      </c>
      <c r="K359" s="38">
        <f>SUM(R352:R358)</f>
        <v>76466.22</v>
      </c>
    </row>
    <row r="360" spans="1:43" ht="14.25" x14ac:dyDescent="0.2">
      <c r="A360" s="34"/>
      <c r="B360" s="34"/>
      <c r="C360" s="34" t="s">
        <v>606</v>
      </c>
      <c r="D360" s="36" t="s">
        <v>605</v>
      </c>
      <c r="E360" s="35">
        <f>Source!DO144</f>
        <v>107</v>
      </c>
      <c r="F360" s="38"/>
      <c r="G360" s="37"/>
      <c r="H360" s="35"/>
      <c r="I360" s="38">
        <f>SUM(S352:S359)</f>
        <v>1308.31</v>
      </c>
      <c r="J360" s="35">
        <f>Source!CA144</f>
        <v>55</v>
      </c>
      <c r="K360" s="38">
        <f>SUM(T352:T359)</f>
        <v>31385.39</v>
      </c>
    </row>
    <row r="361" spans="1:43" ht="14.25" x14ac:dyDescent="0.2">
      <c r="A361" s="34"/>
      <c r="B361" s="34"/>
      <c r="C361" s="34" t="s">
        <v>612</v>
      </c>
      <c r="D361" s="36" t="s">
        <v>605</v>
      </c>
      <c r="E361" s="35">
        <f>175</f>
        <v>175</v>
      </c>
      <c r="F361" s="38"/>
      <c r="G361" s="37"/>
      <c r="H361" s="35"/>
      <c r="I361" s="38">
        <f>SUM(U352:U360)</f>
        <v>28.82</v>
      </c>
      <c r="J361" s="35">
        <f>160</f>
        <v>160</v>
      </c>
      <c r="K361" s="38">
        <f>SUM(V352:V360)</f>
        <v>1229.8399999999999</v>
      </c>
    </row>
    <row r="362" spans="1:43" ht="14.25" x14ac:dyDescent="0.2">
      <c r="A362" s="41"/>
      <c r="B362" s="41"/>
      <c r="C362" s="41" t="s">
        <v>607</v>
      </c>
      <c r="D362" s="42" t="s">
        <v>608</v>
      </c>
      <c r="E362" s="43">
        <f>Source!AQ144</f>
        <v>69.8</v>
      </c>
      <c r="F362" s="44"/>
      <c r="G362" s="45" t="str">
        <f>Source!DI144</f>
        <v>*1,1</v>
      </c>
      <c r="H362" s="43">
        <f>Source!AV144</f>
        <v>1.0469999999999999</v>
      </c>
      <c r="I362" s="44">
        <f>Source!U144</f>
        <v>111.25790543999999</v>
      </c>
      <c r="J362" s="43"/>
      <c r="K362" s="44"/>
      <c r="AB362" s="40">
        <f>I362</f>
        <v>111.25790543999999</v>
      </c>
    </row>
    <row r="363" spans="1:43" ht="15" x14ac:dyDescent="0.25">
      <c r="C363" s="22" t="s">
        <v>609</v>
      </c>
      <c r="H363" s="46">
        <f>I354+I355+I357+I359+I360+I361+SUM(I358:I358)</f>
        <v>15009.66</v>
      </c>
      <c r="I363" s="46"/>
      <c r="J363" s="46">
        <f>K354+K355+K357+K359+K360+K361+SUM(K358:K358)</f>
        <v>240550.45</v>
      </c>
      <c r="K363" s="46"/>
      <c r="O363" s="40">
        <f>I354+I355+I357+I359+I360+I361+SUM(I358:I358)</f>
        <v>15009.66</v>
      </c>
      <c r="P363" s="40">
        <f>K354+K355+K357+K359+K360+K361+SUM(K358:K358)</f>
        <v>240550.45</v>
      </c>
      <c r="X363">
        <f>IF(Source!BI144&lt;=1,I354+I355+I357+I359+I360+I361-0, 0)</f>
        <v>5193.6499999999996</v>
      </c>
      <c r="Y363">
        <f>IF(Source!BI144=2,I354+I355+I357+I359+I360+I361-0, 0)</f>
        <v>0</v>
      </c>
      <c r="Z363">
        <f>IF(Source!BI144=3,I354+I355+I357+I359+I360+I361-0, 0)</f>
        <v>0</v>
      </c>
      <c r="AA363">
        <f>IF(Source!BI144=4,I354+I355+I357+I359+I360+I361,0)</f>
        <v>0</v>
      </c>
    </row>
    <row r="366" spans="1:43" ht="15" x14ac:dyDescent="0.25">
      <c r="A366" s="52" t="str">
        <f>CONCATENATE("Итого по разделу: ",IF(Source!G147&lt;&gt;"Новый раздел", Source!G147, ""))</f>
        <v>Итого по разделу: Дорожное покрытие (Sверх= 106 м2, Sниж=  4,5 м2)</v>
      </c>
      <c r="B366" s="52"/>
      <c r="C366" s="52"/>
      <c r="D366" s="52"/>
      <c r="E366" s="52"/>
      <c r="F366" s="52"/>
      <c r="G366" s="52"/>
      <c r="H366" s="51">
        <f>SUM(O211:O365)</f>
        <v>24429</v>
      </c>
      <c r="I366" s="50"/>
      <c r="J366" s="51">
        <f>SUM(P211:P365)</f>
        <v>485861.05000000005</v>
      </c>
      <c r="K366" s="50"/>
      <c r="AQ366" s="54" t="str">
        <f>CONCATENATE("Итого по разделу: ",IF(Source!G147&lt;&gt;"Новый раздел", Source!G147, ""))</f>
        <v>Итого по разделу: Дорожное покрытие (Sверх= 106 м2, Sниж=  4,5 м2)</v>
      </c>
    </row>
    <row r="367" spans="1:43" hidden="1" x14ac:dyDescent="0.2">
      <c r="A367" t="s">
        <v>615</v>
      </c>
      <c r="H367">
        <f>SUM(AC211:AC366)</f>
        <v>0</v>
      </c>
      <c r="J367">
        <f>SUM(AD211:AD366)</f>
        <v>0</v>
      </c>
    </row>
    <row r="368" spans="1:43" hidden="1" x14ac:dyDescent="0.2">
      <c r="A368" t="s">
        <v>616</v>
      </c>
      <c r="H368">
        <f>SUM(AE211:AE367)</f>
        <v>0</v>
      </c>
      <c r="J368">
        <f>SUM(AF211:AF367)</f>
        <v>0</v>
      </c>
    </row>
    <row r="370" spans="1:35" ht="16.5" x14ac:dyDescent="0.25">
      <c r="A370" s="32" t="str">
        <f>CONCATENATE("Раздел: ",IF(Source!G177&lt;&gt;"Новый раздел", Source!G177, ""))</f>
        <v>Раздел: Тротуар  (Sв.с.=525 м2, Sн.с.= 86,7м2)</v>
      </c>
      <c r="B370" s="32"/>
      <c r="C370" s="32"/>
      <c r="D370" s="32"/>
      <c r="E370" s="32"/>
      <c r="F370" s="32"/>
      <c r="G370" s="32"/>
      <c r="H370" s="32"/>
      <c r="I370" s="32"/>
      <c r="J370" s="32"/>
      <c r="K370" s="32"/>
    </row>
    <row r="372" spans="1:35" ht="15" x14ac:dyDescent="0.25">
      <c r="B372" s="33" t="str">
        <f>Source!G181</f>
        <v>Разборка</v>
      </c>
      <c r="C372" s="33"/>
      <c r="D372" s="33"/>
      <c r="E372" s="33"/>
      <c r="F372" s="33"/>
      <c r="G372" s="33"/>
      <c r="H372" s="33"/>
      <c r="I372" s="33"/>
      <c r="J372" s="33"/>
    </row>
    <row r="373" spans="1:35" ht="42.75" x14ac:dyDescent="0.2">
      <c r="A373" s="34">
        <v>34</v>
      </c>
      <c r="B373" s="34" t="str">
        <f>Source!F182</f>
        <v>6.68-51-4</v>
      </c>
      <c r="C373" s="34" t="s">
        <v>205</v>
      </c>
      <c r="D373" s="36" t="str">
        <f>Source!H182</f>
        <v>100 м3 конструкций</v>
      </c>
      <c r="E373" s="35">
        <f>Source!I182</f>
        <v>0.26201999999999998</v>
      </c>
      <c r="F373" s="38"/>
      <c r="G373" s="37"/>
      <c r="H373" s="35"/>
      <c r="I373" s="38"/>
      <c r="J373" s="35"/>
      <c r="K373" s="38"/>
      <c r="Q373">
        <f>ROUND((Source!DN182/100)*ROUND((ROUND((Source!AF182*Source!AV182*Source!I182),2)),2), 2)</f>
        <v>407.5</v>
      </c>
      <c r="R373">
        <f>Source!X182</f>
        <v>16640.61</v>
      </c>
      <c r="S373">
        <f>ROUND((Source!DO182/100)*ROUND((ROUND((Source!AF182*Source!AV182*Source!I182),2)),2), 2)</f>
        <v>280.14999999999998</v>
      </c>
      <c r="T373">
        <f>Source!Y182</f>
        <v>9746.64</v>
      </c>
      <c r="U373">
        <f>ROUND((175/100)*ROUND((ROUND((Source!AE182*Source!AV182*Source!I182),2)),2), 2)</f>
        <v>265.63</v>
      </c>
      <c r="V373">
        <f>ROUND((160/100)*ROUND(ROUND((ROUND((Source!AE182*Source!AV182*Source!I182),2)*Source!BS182),2), 2), 2)</f>
        <v>11334.46</v>
      </c>
      <c r="AI373">
        <v>0</v>
      </c>
    </row>
    <row r="374" spans="1:35" x14ac:dyDescent="0.2">
      <c r="C374" s="39" t="str">
        <f>"Объем: "&amp;Source!I182&amp;"=(525*"&amp;"0,04+"&amp;"86,7*"&amp;"0,06)/"&amp;"100"</f>
        <v>Объем: 0,26202=(525*0,04+86,7*0,06)/100</v>
      </c>
    </row>
    <row r="375" spans="1:35" ht="14.25" x14ac:dyDescent="0.2">
      <c r="A375" s="34"/>
      <c r="B375" s="34"/>
      <c r="C375" s="34" t="s">
        <v>603</v>
      </c>
      <c r="D375" s="36"/>
      <c r="E375" s="35"/>
      <c r="F375" s="38">
        <f>Source!AO182</f>
        <v>1687.95</v>
      </c>
      <c r="G375" s="37" t="str">
        <f>Source!DG182</f>
        <v>*1,1</v>
      </c>
      <c r="H375" s="35">
        <f>Source!AV182</f>
        <v>1.0469999999999999</v>
      </c>
      <c r="I375" s="38">
        <f>ROUND((ROUND((Source!AF182*Source!AV182*Source!I182),2)),2)</f>
        <v>509.37</v>
      </c>
      <c r="J375" s="35">
        <f>IF(Source!BA182&lt;&gt; 0, Source!BA182, 1)</f>
        <v>46.67</v>
      </c>
      <c r="K375" s="38">
        <f>Source!S182</f>
        <v>23772.3</v>
      </c>
      <c r="W375">
        <f>I375</f>
        <v>509.37</v>
      </c>
    </row>
    <row r="376" spans="1:35" ht="14.25" x14ac:dyDescent="0.2">
      <c r="A376" s="34"/>
      <c r="B376" s="34"/>
      <c r="C376" s="34" t="s">
        <v>610</v>
      </c>
      <c r="D376" s="36"/>
      <c r="E376" s="35"/>
      <c r="F376" s="38">
        <f>Source!AM182</f>
        <v>1935.93</v>
      </c>
      <c r="G376" s="37" t="str">
        <f>Source!DE182</f>
        <v>*1,1</v>
      </c>
      <c r="H376" s="35">
        <f>Source!AV182</f>
        <v>1.0469999999999999</v>
      </c>
      <c r="I376" s="38">
        <f>(ROUND((ROUND((((Source!ET182*1.1))*Source!AV182*Source!I182),2)),2)+ROUND((ROUND(((Source!AE182-((Source!EU182*1.1)))*Source!AV182*Source!I182),2)),2))</f>
        <v>584.20000000000005</v>
      </c>
      <c r="J376" s="35">
        <f>IF(Source!BB182&lt;&gt; 0, Source!BB182, 1)</f>
        <v>20.11</v>
      </c>
      <c r="K376" s="38">
        <f>Source!Q182</f>
        <v>11748.26</v>
      </c>
    </row>
    <row r="377" spans="1:35" ht="14.25" x14ac:dyDescent="0.2">
      <c r="A377" s="34"/>
      <c r="B377" s="34"/>
      <c r="C377" s="34" t="s">
        <v>611</v>
      </c>
      <c r="D377" s="36"/>
      <c r="E377" s="35"/>
      <c r="F377" s="38">
        <f>Source!AN182</f>
        <v>502.99</v>
      </c>
      <c r="G377" s="37" t="str">
        <f>Source!DF182</f>
        <v>*1,1</v>
      </c>
      <c r="H377" s="35">
        <f>Source!AV182</f>
        <v>1.0469999999999999</v>
      </c>
      <c r="I377" s="47">
        <f>ROUND((ROUND((Source!AE182*Source!AV182*Source!I182),2)),2)</f>
        <v>151.79</v>
      </c>
      <c r="J377" s="35">
        <f>IF(Source!BS182&lt;&gt; 0, Source!BS182, 1)</f>
        <v>46.67</v>
      </c>
      <c r="K377" s="47">
        <f>Source!R182</f>
        <v>7084.04</v>
      </c>
      <c r="W377">
        <f>I377</f>
        <v>151.79</v>
      </c>
    </row>
    <row r="378" spans="1:35" ht="14.25" x14ac:dyDescent="0.2">
      <c r="A378" s="34"/>
      <c r="B378" s="34"/>
      <c r="C378" s="34" t="s">
        <v>604</v>
      </c>
      <c r="D378" s="36" t="s">
        <v>605</v>
      </c>
      <c r="E378" s="35">
        <f>Source!DN182</f>
        <v>80</v>
      </c>
      <c r="F378" s="38"/>
      <c r="G378" s="37"/>
      <c r="H378" s="35"/>
      <c r="I378" s="38">
        <f>SUM(Q373:Q377)</f>
        <v>407.5</v>
      </c>
      <c r="J378" s="35">
        <f>Source!BZ182</f>
        <v>70</v>
      </c>
      <c r="K378" s="38">
        <f>SUM(R373:R377)</f>
        <v>16640.61</v>
      </c>
    </row>
    <row r="379" spans="1:35" ht="14.25" x14ac:dyDescent="0.2">
      <c r="A379" s="34"/>
      <c r="B379" s="34"/>
      <c r="C379" s="34" t="s">
        <v>606</v>
      </c>
      <c r="D379" s="36" t="s">
        <v>605</v>
      </c>
      <c r="E379" s="35">
        <f>Source!DO182</f>
        <v>55</v>
      </c>
      <c r="F379" s="38"/>
      <c r="G379" s="37"/>
      <c r="H379" s="35"/>
      <c r="I379" s="38">
        <f>SUM(S373:S378)</f>
        <v>280.14999999999998</v>
      </c>
      <c r="J379" s="35">
        <f>Source!CA182</f>
        <v>41</v>
      </c>
      <c r="K379" s="38">
        <f>SUM(T373:T378)</f>
        <v>9746.64</v>
      </c>
    </row>
    <row r="380" spans="1:35" ht="14.25" x14ac:dyDescent="0.2">
      <c r="A380" s="34"/>
      <c r="B380" s="34"/>
      <c r="C380" s="34" t="s">
        <v>612</v>
      </c>
      <c r="D380" s="36" t="s">
        <v>605</v>
      </c>
      <c r="E380" s="35">
        <f>175</f>
        <v>175</v>
      </c>
      <c r="F380" s="38"/>
      <c r="G380" s="37"/>
      <c r="H380" s="35"/>
      <c r="I380" s="38">
        <f>SUM(U373:U379)</f>
        <v>265.63</v>
      </c>
      <c r="J380" s="35">
        <f>160</f>
        <v>160</v>
      </c>
      <c r="K380" s="38">
        <f>SUM(V373:V379)</f>
        <v>11334.46</v>
      </c>
    </row>
    <row r="381" spans="1:35" ht="14.25" x14ac:dyDescent="0.2">
      <c r="A381" s="41"/>
      <c r="B381" s="41"/>
      <c r="C381" s="41" t="s">
        <v>607</v>
      </c>
      <c r="D381" s="42" t="s">
        <v>608</v>
      </c>
      <c r="E381" s="43">
        <f>Source!AQ182</f>
        <v>155</v>
      </c>
      <c r="F381" s="44"/>
      <c r="G381" s="45" t="str">
        <f>Source!DI182</f>
        <v>*1,1</v>
      </c>
      <c r="H381" s="43">
        <f>Source!AV182</f>
        <v>1.0469999999999999</v>
      </c>
      <c r="I381" s="44">
        <f>Source!U182</f>
        <v>46.774107269999995</v>
      </c>
      <c r="J381" s="43"/>
      <c r="K381" s="44"/>
      <c r="AB381" s="40">
        <f>I381</f>
        <v>46.774107269999995</v>
      </c>
    </row>
    <row r="382" spans="1:35" ht="15" x14ac:dyDescent="0.25">
      <c r="C382" s="22" t="s">
        <v>609</v>
      </c>
      <c r="H382" s="46">
        <f>I375+I376+I378+I379+I380+0</f>
        <v>2046.8500000000004</v>
      </c>
      <c r="I382" s="46"/>
      <c r="J382" s="46">
        <f>K375+K376+K378+K379+K380+0</f>
        <v>73242.26999999999</v>
      </c>
      <c r="K382" s="46"/>
      <c r="O382" s="40">
        <f>I375+I376+I378+I379+I380+0</f>
        <v>2046.8500000000004</v>
      </c>
      <c r="P382" s="40">
        <f>K375+K376+K378+K379+K380+0</f>
        <v>73242.26999999999</v>
      </c>
      <c r="X382">
        <f>IF(Source!BI182&lt;=1,I375+I376+I378+I379+I380-0, 0)</f>
        <v>2046.8500000000004</v>
      </c>
      <c r="Y382">
        <f>IF(Source!BI182=2,I375+I376+I378+I379+I380-0, 0)</f>
        <v>0</v>
      </c>
      <c r="Z382">
        <f>IF(Source!BI182=3,I375+I376+I378+I379+I380-0, 0)</f>
        <v>0</v>
      </c>
      <c r="AA382">
        <f>IF(Source!BI182=4,I375+I376+I378+I379+I380,0)</f>
        <v>0</v>
      </c>
    </row>
    <row r="384" spans="1:35" ht="42.75" x14ac:dyDescent="0.2">
      <c r="A384" s="34">
        <v>35</v>
      </c>
      <c r="B384" s="34" t="str">
        <f>Source!F183</f>
        <v>6.68-51-2</v>
      </c>
      <c r="C384" s="34" t="s">
        <v>297</v>
      </c>
      <c r="D384" s="36" t="str">
        <f>Source!H183</f>
        <v>100 м3 конструкций</v>
      </c>
      <c r="E384" s="35">
        <f>Source!I183</f>
        <v>0.10403999999999999</v>
      </c>
      <c r="F384" s="38"/>
      <c r="G384" s="37"/>
      <c r="H384" s="35"/>
      <c r="I384" s="38"/>
      <c r="J384" s="35"/>
      <c r="K384" s="38"/>
      <c r="Q384">
        <f>ROUND((Source!DN183/100)*ROUND((ROUND((Source!AF183*Source!AV183*Source!I183),2)),2), 2)</f>
        <v>10.58</v>
      </c>
      <c r="R384">
        <f>Source!X183</f>
        <v>431.89</v>
      </c>
      <c r="S384">
        <f>ROUND((Source!DO183/100)*ROUND((ROUND((Source!AF183*Source!AV183*Source!I183),2)),2), 2)</f>
        <v>7.27</v>
      </c>
      <c r="T384">
        <f>Source!Y183</f>
        <v>252.96</v>
      </c>
      <c r="U384">
        <f>ROUND((175/100)*ROUND((ROUND((Source!AE183*Source!AV183*Source!I183),2)),2), 2)</f>
        <v>12.08</v>
      </c>
      <c r="V384">
        <f>ROUND((160/100)*ROUND(ROUND((ROUND((Source!AE183*Source!AV183*Source!I183),2)*Source!BS183),2), 2), 2)</f>
        <v>515.23</v>
      </c>
      <c r="AI384">
        <v>0</v>
      </c>
    </row>
    <row r="385" spans="1:35" x14ac:dyDescent="0.2">
      <c r="C385" s="39" t="str">
        <f>"Объем: "&amp;Source!I183&amp;"=(86,7*"&amp;"0,12)/"&amp;"100"</f>
        <v>Объем: 0,10404=(86,7*0,12)/100</v>
      </c>
    </row>
    <row r="386" spans="1:35" ht="14.25" x14ac:dyDescent="0.2">
      <c r="A386" s="34"/>
      <c r="B386" s="34"/>
      <c r="C386" s="34" t="s">
        <v>603</v>
      </c>
      <c r="D386" s="36"/>
      <c r="E386" s="35"/>
      <c r="F386" s="38">
        <f>Source!AO183</f>
        <v>110.33</v>
      </c>
      <c r="G386" s="37" t="str">
        <f>Source!DG183</f>
        <v>*1,1</v>
      </c>
      <c r="H386" s="35">
        <f>Source!AV183</f>
        <v>1.0469999999999999</v>
      </c>
      <c r="I386" s="38">
        <f>ROUND((ROUND((Source!AF183*Source!AV183*Source!I183),2)),2)</f>
        <v>13.22</v>
      </c>
      <c r="J386" s="35">
        <f>IF(Source!BA183&lt;&gt; 0, Source!BA183, 1)</f>
        <v>46.67</v>
      </c>
      <c r="K386" s="38">
        <f>Source!S183</f>
        <v>616.98</v>
      </c>
      <c r="W386">
        <f>I386</f>
        <v>13.22</v>
      </c>
    </row>
    <row r="387" spans="1:35" ht="14.25" x14ac:dyDescent="0.2">
      <c r="A387" s="34"/>
      <c r="B387" s="34"/>
      <c r="C387" s="34" t="s">
        <v>610</v>
      </c>
      <c r="D387" s="36"/>
      <c r="E387" s="35"/>
      <c r="F387" s="38">
        <f>Source!AM183</f>
        <v>567.27</v>
      </c>
      <c r="G387" s="37" t="str">
        <f>Source!DE183</f>
        <v>*1,1</v>
      </c>
      <c r="H387" s="35">
        <f>Source!AV183</f>
        <v>1.0469999999999999</v>
      </c>
      <c r="I387" s="38">
        <f>(ROUND((ROUND((((Source!ET183*1.1))*Source!AV183*Source!I183),2)),2)+ROUND((ROUND(((Source!AE183-((Source!EU183*1.1)))*Source!AV183*Source!I183),2)),2))</f>
        <v>67.97</v>
      </c>
      <c r="J387" s="35">
        <f>IF(Source!BB183&lt;&gt; 0, Source!BB183, 1)</f>
        <v>13.89</v>
      </c>
      <c r="K387" s="38">
        <f>Source!Q183</f>
        <v>944.1</v>
      </c>
    </row>
    <row r="388" spans="1:35" ht="14.25" x14ac:dyDescent="0.2">
      <c r="A388" s="34"/>
      <c r="B388" s="34"/>
      <c r="C388" s="34" t="s">
        <v>611</v>
      </c>
      <c r="D388" s="36"/>
      <c r="E388" s="35"/>
      <c r="F388" s="38">
        <f>Source!AN183</f>
        <v>57.59</v>
      </c>
      <c r="G388" s="37" t="str">
        <f>Source!DF183</f>
        <v>*1,1</v>
      </c>
      <c r="H388" s="35">
        <f>Source!AV183</f>
        <v>1.0469999999999999</v>
      </c>
      <c r="I388" s="47">
        <f>ROUND((ROUND((Source!AE183*Source!AV183*Source!I183),2)),2)</f>
        <v>6.9</v>
      </c>
      <c r="J388" s="35">
        <f>IF(Source!BS183&lt;&gt; 0, Source!BS183, 1)</f>
        <v>46.67</v>
      </c>
      <c r="K388" s="47">
        <f>Source!R183</f>
        <v>322.02</v>
      </c>
      <c r="W388">
        <f>I388</f>
        <v>6.9</v>
      </c>
    </row>
    <row r="389" spans="1:35" ht="14.25" x14ac:dyDescent="0.2">
      <c r="A389" s="34"/>
      <c r="B389" s="34"/>
      <c r="C389" s="34" t="s">
        <v>604</v>
      </c>
      <c r="D389" s="36" t="s">
        <v>605</v>
      </c>
      <c r="E389" s="35">
        <f>Source!DN183</f>
        <v>80</v>
      </c>
      <c r="F389" s="38"/>
      <c r="G389" s="37"/>
      <c r="H389" s="35"/>
      <c r="I389" s="38">
        <f>SUM(Q384:Q388)</f>
        <v>10.58</v>
      </c>
      <c r="J389" s="35">
        <f>Source!BZ183</f>
        <v>70</v>
      </c>
      <c r="K389" s="38">
        <f>SUM(R384:R388)</f>
        <v>431.89</v>
      </c>
    </row>
    <row r="390" spans="1:35" ht="14.25" x14ac:dyDescent="0.2">
      <c r="A390" s="34"/>
      <c r="B390" s="34"/>
      <c r="C390" s="34" t="s">
        <v>606</v>
      </c>
      <c r="D390" s="36" t="s">
        <v>605</v>
      </c>
      <c r="E390" s="35">
        <f>Source!DO183</f>
        <v>55</v>
      </c>
      <c r="F390" s="38"/>
      <c r="G390" s="37"/>
      <c r="H390" s="35"/>
      <c r="I390" s="38">
        <f>SUM(S384:S389)</f>
        <v>7.27</v>
      </c>
      <c r="J390" s="35">
        <f>Source!CA183</f>
        <v>41</v>
      </c>
      <c r="K390" s="38">
        <f>SUM(T384:T389)</f>
        <v>252.96</v>
      </c>
    </row>
    <row r="391" spans="1:35" ht="14.25" x14ac:dyDescent="0.2">
      <c r="A391" s="34"/>
      <c r="B391" s="34"/>
      <c r="C391" s="34" t="s">
        <v>612</v>
      </c>
      <c r="D391" s="36" t="s">
        <v>605</v>
      </c>
      <c r="E391" s="35">
        <f>175</f>
        <v>175</v>
      </c>
      <c r="F391" s="38"/>
      <c r="G391" s="37"/>
      <c r="H391" s="35"/>
      <c r="I391" s="38">
        <f>SUM(U384:U390)</f>
        <v>12.08</v>
      </c>
      <c r="J391" s="35">
        <f>160</f>
        <v>160</v>
      </c>
      <c r="K391" s="38">
        <f>SUM(V384:V390)</f>
        <v>515.23</v>
      </c>
    </row>
    <row r="392" spans="1:35" ht="14.25" x14ac:dyDescent="0.2">
      <c r="A392" s="41"/>
      <c r="B392" s="41"/>
      <c r="C392" s="41" t="s">
        <v>607</v>
      </c>
      <c r="D392" s="42" t="s">
        <v>608</v>
      </c>
      <c r="E392" s="43">
        <f>Source!AQ183</f>
        <v>11.7</v>
      </c>
      <c r="F392" s="44"/>
      <c r="G392" s="45" t="str">
        <f>Source!DI183</f>
        <v>*1,1</v>
      </c>
      <c r="H392" s="43">
        <f>Source!AV183</f>
        <v>1.0469999999999999</v>
      </c>
      <c r="I392" s="44">
        <f>Source!U183</f>
        <v>1.4019275555999999</v>
      </c>
      <c r="J392" s="43"/>
      <c r="K392" s="44"/>
      <c r="AB392" s="40">
        <f>I392</f>
        <v>1.4019275555999999</v>
      </c>
    </row>
    <row r="393" spans="1:35" ht="15" x14ac:dyDescent="0.25">
      <c r="C393" s="22" t="s">
        <v>609</v>
      </c>
      <c r="H393" s="46">
        <f>I386+I387+I389+I390+I391+0</f>
        <v>111.11999999999999</v>
      </c>
      <c r="I393" s="46"/>
      <c r="J393" s="46">
        <f>K386+K387+K389+K390+K391+0</f>
        <v>2761.16</v>
      </c>
      <c r="K393" s="46"/>
      <c r="O393" s="40">
        <f>I386+I387+I389+I390+I391+0</f>
        <v>111.11999999999999</v>
      </c>
      <c r="P393" s="40">
        <f>K386+K387+K389+K390+K391+0</f>
        <v>2761.16</v>
      </c>
      <c r="X393">
        <f>IF(Source!BI183&lt;=1,I386+I387+I389+I390+I391-0, 0)</f>
        <v>111.11999999999999</v>
      </c>
      <c r="Y393">
        <f>IF(Source!BI183=2,I386+I387+I389+I390+I391-0, 0)</f>
        <v>0</v>
      </c>
      <c r="Z393">
        <f>IF(Source!BI183=3,I386+I387+I389+I390+I391-0, 0)</f>
        <v>0</v>
      </c>
      <c r="AA393">
        <f>IF(Source!BI183=4,I386+I387+I389+I390+I391,0)</f>
        <v>0</v>
      </c>
    </row>
    <row r="395" spans="1:35" ht="42.75" x14ac:dyDescent="0.2">
      <c r="A395" s="34">
        <v>36</v>
      </c>
      <c r="B395" s="34" t="str">
        <f>Source!F184</f>
        <v>6.68-13-1</v>
      </c>
      <c r="C395" s="34" t="s">
        <v>222</v>
      </c>
      <c r="D395" s="36" t="str">
        <f>Source!H184</f>
        <v>1 Т</v>
      </c>
      <c r="E395" s="35">
        <f>Source!I184</f>
        <v>85.773600000000002</v>
      </c>
      <c r="F395" s="38"/>
      <c r="G395" s="37"/>
      <c r="H395" s="35"/>
      <c r="I395" s="38"/>
      <c r="J395" s="35"/>
      <c r="K395" s="38"/>
      <c r="Q395">
        <f>ROUND((Source!DN184/100)*ROUND((ROUND((Source!AF184*Source!AV184*Source!I184),2)),2), 2)</f>
        <v>0</v>
      </c>
      <c r="R395">
        <f>Source!X184</f>
        <v>0</v>
      </c>
      <c r="S395">
        <f>ROUND((Source!DO184/100)*ROUND((ROUND((Source!AF184*Source!AV184*Source!I184),2)),2), 2)</f>
        <v>0</v>
      </c>
      <c r="T395">
        <f>Source!Y184</f>
        <v>0</v>
      </c>
      <c r="U395">
        <f>ROUND((175/100)*ROUND((ROUND((Source!AE184*Source!AV184*Source!I184),2)),2), 2)</f>
        <v>255.85</v>
      </c>
      <c r="V395">
        <f>ROUND((160/100)*ROUND(ROUND((ROUND((Source!AE184*Source!AV184*Source!I184),2)*Source!BS184),2), 2), 2)</f>
        <v>10917.04</v>
      </c>
      <c r="AI395">
        <v>0</v>
      </c>
    </row>
    <row r="396" spans="1:35" ht="25.5" x14ac:dyDescent="0.2">
      <c r="C396" s="39" t="str">
        <f>"Объем: "&amp;Source!I184&amp;"="&amp;Source!I182&amp;"*"&amp;"2,4*"&amp;"100+"&amp;""&amp;Source!I183&amp;"*"&amp;"2,2*"&amp;"100"</f>
        <v>Объем: 85,7736=0,26202*2,4*100+0,10404*2,2*100</v>
      </c>
    </row>
    <row r="397" spans="1:35" ht="14.25" x14ac:dyDescent="0.2">
      <c r="A397" s="34"/>
      <c r="B397" s="34"/>
      <c r="C397" s="34" t="s">
        <v>610</v>
      </c>
      <c r="D397" s="36"/>
      <c r="E397" s="35"/>
      <c r="F397" s="38">
        <f>Source!AM184</f>
        <v>8.86</v>
      </c>
      <c r="G397" s="37" t="str">
        <f>Source!DE184</f>
        <v>*1,1</v>
      </c>
      <c r="H397" s="35">
        <f>Source!AV184</f>
        <v>1.0469999999999999</v>
      </c>
      <c r="I397" s="38">
        <f>(ROUND((ROUND((((Source!ET184*1.1))*Source!AV184*Source!I184),2)),2)+ROUND((ROUND(((Source!AE184-((Source!EU184*1.1)))*Source!AV184*Source!I184),2)),2))</f>
        <v>875.24</v>
      </c>
      <c r="J397" s="35">
        <f>IF(Source!BB184&lt;&gt; 0, Source!BB184, 1)</f>
        <v>16.14</v>
      </c>
      <c r="K397" s="38">
        <f>Source!Q184</f>
        <v>14126.37</v>
      </c>
    </row>
    <row r="398" spans="1:35" ht="14.25" x14ac:dyDescent="0.2">
      <c r="A398" s="34"/>
      <c r="B398" s="34"/>
      <c r="C398" s="34" t="s">
        <v>611</v>
      </c>
      <c r="D398" s="36"/>
      <c r="E398" s="35"/>
      <c r="F398" s="38">
        <f>Source!AN184</f>
        <v>1.48</v>
      </c>
      <c r="G398" s="37" t="str">
        <f>Source!DF184</f>
        <v>*1,1</v>
      </c>
      <c r="H398" s="35">
        <f>Source!AV184</f>
        <v>1.0469999999999999</v>
      </c>
      <c r="I398" s="47">
        <f>ROUND((ROUND((Source!AE184*Source!AV184*Source!I184),2)),2)</f>
        <v>146.19999999999999</v>
      </c>
      <c r="J398" s="35">
        <f>IF(Source!BS184&lt;&gt; 0, Source!BS184, 1)</f>
        <v>46.67</v>
      </c>
      <c r="K398" s="47">
        <f>Source!R184</f>
        <v>6823.15</v>
      </c>
      <c r="W398">
        <f>I398</f>
        <v>146.19999999999999</v>
      </c>
    </row>
    <row r="399" spans="1:35" ht="14.25" x14ac:dyDescent="0.2">
      <c r="A399" s="41"/>
      <c r="B399" s="41"/>
      <c r="C399" s="41" t="s">
        <v>612</v>
      </c>
      <c r="D399" s="42" t="s">
        <v>605</v>
      </c>
      <c r="E399" s="43">
        <f>175</f>
        <v>175</v>
      </c>
      <c r="F399" s="44"/>
      <c r="G399" s="45"/>
      <c r="H399" s="43"/>
      <c r="I399" s="44">
        <f>SUM(U395:U398)</f>
        <v>255.85</v>
      </c>
      <c r="J399" s="43">
        <f>160</f>
        <v>160</v>
      </c>
      <c r="K399" s="44">
        <f>SUM(V395:V398)</f>
        <v>10917.04</v>
      </c>
    </row>
    <row r="400" spans="1:35" ht="15" x14ac:dyDescent="0.25">
      <c r="C400" s="22" t="s">
        <v>609</v>
      </c>
      <c r="H400" s="46">
        <f>I397+I399+0</f>
        <v>1131.0899999999999</v>
      </c>
      <c r="I400" s="46"/>
      <c r="J400" s="46">
        <f>K397+K399+0</f>
        <v>25043.410000000003</v>
      </c>
      <c r="K400" s="46"/>
      <c r="O400" s="40">
        <f>I397+I399+0</f>
        <v>1131.0899999999999</v>
      </c>
      <c r="P400" s="40">
        <f>K397+K399+0</f>
        <v>25043.410000000003</v>
      </c>
      <c r="X400">
        <f>IF(Source!BI184&lt;=1,I397+I399-0, 0)</f>
        <v>1131.0899999999999</v>
      </c>
      <c r="Y400">
        <f>IF(Source!BI184=2,I397+I399-0, 0)</f>
        <v>0</v>
      </c>
      <c r="Z400">
        <f>IF(Source!BI184=3,I397+I399-0, 0)</f>
        <v>0</v>
      </c>
      <c r="AA400">
        <f>IF(Source!BI184=4,I397+I399,0)</f>
        <v>0</v>
      </c>
    </row>
    <row r="403" spans="1:35" ht="15" x14ac:dyDescent="0.25">
      <c r="B403" s="33" t="str">
        <f>Source!G185</f>
        <v>Восстановление</v>
      </c>
      <c r="C403" s="33"/>
      <c r="D403" s="33"/>
      <c r="E403" s="33"/>
      <c r="F403" s="33"/>
      <c r="G403" s="33"/>
      <c r="H403" s="33"/>
      <c r="I403" s="33"/>
      <c r="J403" s="33"/>
    </row>
    <row r="404" spans="1:35" ht="99.75" x14ac:dyDescent="0.2">
      <c r="A404" s="34">
        <v>37</v>
      </c>
      <c r="B404" s="34" t="str">
        <f>Source!F186</f>
        <v>3.27-12-1</v>
      </c>
      <c r="C404" s="34" t="s">
        <v>230</v>
      </c>
      <c r="D404" s="36" t="str">
        <f>Source!H186</f>
        <v>100 м3 материала основания (в плотном теле)</v>
      </c>
      <c r="E404" s="35">
        <f>Source!I186</f>
        <v>0.21675</v>
      </c>
      <c r="F404" s="38"/>
      <c r="G404" s="37"/>
      <c r="H404" s="35"/>
      <c r="I404" s="38"/>
      <c r="J404" s="35"/>
      <c r="K404" s="38"/>
      <c r="Q404">
        <f>ROUND((Source!DN186/100)*ROUND((ROUND((Source!AF186*Source!AV186*Source!I186),2)),2), 2)</f>
        <v>60.89</v>
      </c>
      <c r="R404">
        <f>Source!X186</f>
        <v>2365.1799999999998</v>
      </c>
      <c r="S404">
        <f>ROUND((Source!DO186/100)*ROUND((ROUND((Source!AF186*Source!AV186*Source!I186),2)),2), 2)</f>
        <v>40.47</v>
      </c>
      <c r="T404">
        <f>Source!Y186</f>
        <v>970.78</v>
      </c>
      <c r="U404">
        <f>ROUND((175/100)*ROUND((ROUND((Source!AE186*Source!AV186*Source!I186),2)),2), 2)</f>
        <v>41.46</v>
      </c>
      <c r="V404">
        <f>ROUND((160/100)*ROUND(ROUND((ROUND((Source!AE186*Source!AV186*Source!I186),2)*Source!BS186),2), 2), 2)</f>
        <v>1768.98</v>
      </c>
      <c r="AI404">
        <v>0</v>
      </c>
    </row>
    <row r="405" spans="1:35" x14ac:dyDescent="0.2">
      <c r="C405" s="39" t="str">
        <f>"Объем: "&amp;Source!I186&amp;"=(86,7*"&amp;"0,25)/"&amp;"100"</f>
        <v>Объем: 0,21675=(86,7*0,25)/100</v>
      </c>
    </row>
    <row r="406" spans="1:35" ht="14.25" x14ac:dyDescent="0.2">
      <c r="A406" s="34"/>
      <c r="B406" s="34"/>
      <c r="C406" s="34" t="s">
        <v>603</v>
      </c>
      <c r="D406" s="36"/>
      <c r="E406" s="35"/>
      <c r="F406" s="38">
        <f>Source!AO186</f>
        <v>151.49</v>
      </c>
      <c r="G406" s="37" t="str">
        <f>Source!DG186</f>
        <v>*1,1</v>
      </c>
      <c r="H406" s="35">
        <f>Source!AV186</f>
        <v>1.0469999999999999</v>
      </c>
      <c r="I406" s="38">
        <f>ROUND((ROUND((Source!AF186*Source!AV186*Source!I186),2)),2)</f>
        <v>37.82</v>
      </c>
      <c r="J406" s="35">
        <f>IF(Source!BA186&lt;&gt; 0, Source!BA186, 1)</f>
        <v>46.67</v>
      </c>
      <c r="K406" s="38">
        <f>Source!S186</f>
        <v>1765.06</v>
      </c>
      <c r="W406">
        <f>I406</f>
        <v>37.82</v>
      </c>
    </row>
    <row r="407" spans="1:35" ht="14.25" x14ac:dyDescent="0.2">
      <c r="A407" s="34"/>
      <c r="B407" s="34"/>
      <c r="C407" s="34" t="s">
        <v>610</v>
      </c>
      <c r="D407" s="36"/>
      <c r="E407" s="35"/>
      <c r="F407" s="38">
        <f>Source!AM186</f>
        <v>1192.07</v>
      </c>
      <c r="G407" s="37" t="str">
        <f>Source!DE186</f>
        <v>*1,1</v>
      </c>
      <c r="H407" s="35">
        <f>Source!AV186</f>
        <v>1.0469999999999999</v>
      </c>
      <c r="I407" s="38">
        <f>(ROUND((ROUND((((Source!ET186*1.1))*Source!AV186*Source!I186),2)),2)+ROUND((ROUND(((Source!AE186-((Source!EU186*1.1)))*Source!AV186*Source!I186),2)),2))</f>
        <v>297.58</v>
      </c>
      <c r="J407" s="35">
        <f>IF(Source!BB186&lt;&gt; 0, Source!BB186, 1)</f>
        <v>13.09</v>
      </c>
      <c r="K407" s="38">
        <f>Source!Q186</f>
        <v>3895.32</v>
      </c>
    </row>
    <row r="408" spans="1:35" ht="14.25" x14ac:dyDescent="0.2">
      <c r="A408" s="34"/>
      <c r="B408" s="34"/>
      <c r="C408" s="34" t="s">
        <v>611</v>
      </c>
      <c r="D408" s="36"/>
      <c r="E408" s="35"/>
      <c r="F408" s="38">
        <f>Source!AN186</f>
        <v>94.92</v>
      </c>
      <c r="G408" s="37" t="str">
        <f>Source!DF186</f>
        <v>*1,1</v>
      </c>
      <c r="H408" s="35">
        <f>Source!AV186</f>
        <v>1.0469999999999999</v>
      </c>
      <c r="I408" s="47">
        <f>ROUND((ROUND((Source!AE186*Source!AV186*Source!I186),2)),2)</f>
        <v>23.69</v>
      </c>
      <c r="J408" s="35">
        <f>IF(Source!BS186&lt;&gt; 0, Source!BS186, 1)</f>
        <v>46.67</v>
      </c>
      <c r="K408" s="47">
        <f>Source!R186</f>
        <v>1105.6099999999999</v>
      </c>
      <c r="W408">
        <f>I408</f>
        <v>23.69</v>
      </c>
    </row>
    <row r="409" spans="1:35" ht="14.25" x14ac:dyDescent="0.2">
      <c r="A409" s="34"/>
      <c r="B409" s="34"/>
      <c r="C409" s="34" t="s">
        <v>613</v>
      </c>
      <c r="D409" s="36"/>
      <c r="E409" s="35"/>
      <c r="F409" s="38">
        <f>Source!AL186</f>
        <v>35.35</v>
      </c>
      <c r="G409" s="37" t="str">
        <f>Source!DD186</f>
        <v/>
      </c>
      <c r="H409" s="35">
        <f>Source!AW186</f>
        <v>1.002</v>
      </c>
      <c r="I409" s="38">
        <f>ROUND((ROUND((Source!AC186*Source!AW186*Source!I186),2)),2)</f>
        <v>7.68</v>
      </c>
      <c r="J409" s="35">
        <f>IF(Source!BC186&lt;&gt; 0, Source!BC186, 1)</f>
        <v>7.05</v>
      </c>
      <c r="K409" s="38">
        <f>Source!P186</f>
        <v>54.14</v>
      </c>
    </row>
    <row r="410" spans="1:35" ht="28.5" x14ac:dyDescent="0.2">
      <c r="A410" s="34" t="s">
        <v>301</v>
      </c>
      <c r="B410" s="34" t="str">
        <f>Source!F187</f>
        <v>1.1-1-766</v>
      </c>
      <c r="C410" s="34" t="s">
        <v>302</v>
      </c>
      <c r="D410" s="36" t="str">
        <f>Source!H187</f>
        <v>м3</v>
      </c>
      <c r="E410" s="35">
        <f>Source!I187</f>
        <v>23.842500000000001</v>
      </c>
      <c r="F410" s="38">
        <f>Source!AK187</f>
        <v>0</v>
      </c>
      <c r="G410" s="53" t="s">
        <v>3</v>
      </c>
      <c r="H410" s="35">
        <f>Source!AW187</f>
        <v>1.002</v>
      </c>
      <c r="I410" s="38">
        <f>ROUND((ROUND((Source!AC187*Source!AW187*Source!I187),2)),2)+(ROUND((ROUND(((Source!ET187)*Source!AV187*Source!I187),2)),2)+ROUND((ROUND(((Source!AE187-(Source!EU187))*Source!AV187*Source!I187),2)),2))+ROUND((ROUND((Source!AF187*Source!AV187*Source!I187),2)),2)</f>
        <v>0</v>
      </c>
      <c r="J410" s="35">
        <f>IF(Source!BC187&lt;&gt; 0, Source!BC187, 1)</f>
        <v>9.8000000000000007</v>
      </c>
      <c r="K410" s="38">
        <f>Source!O187</f>
        <v>0</v>
      </c>
      <c r="Q410">
        <f>ROUND((Source!DN187/100)*ROUND((ROUND((Source!AF187*Source!AV187*Source!I187),2)),2), 2)</f>
        <v>0</v>
      </c>
      <c r="R410">
        <f>Source!X187</f>
        <v>0</v>
      </c>
      <c r="S410">
        <f>ROUND((Source!DO187/100)*ROUND((ROUND((Source!AF187*Source!AV187*Source!I187),2)),2), 2)</f>
        <v>0</v>
      </c>
      <c r="T410">
        <f>Source!Y187</f>
        <v>0</v>
      </c>
      <c r="U410">
        <f>ROUND((175/100)*ROUND((ROUND((Source!AE187*Source!AV187*Source!I187),2)),2), 2)</f>
        <v>0</v>
      </c>
      <c r="V410">
        <f>ROUND((160/100)*ROUND(ROUND((ROUND((Source!AE187*Source!AV187*Source!I187),2)*Source!BS187),2), 2), 2)</f>
        <v>0</v>
      </c>
      <c r="X410">
        <f>IF(Source!BI187&lt;=1,I410, 0)</f>
        <v>0</v>
      </c>
      <c r="Y410">
        <f>IF(Source!BI187=2,I410, 0)</f>
        <v>0</v>
      </c>
      <c r="Z410">
        <f>IF(Source!BI187=3,I410, 0)</f>
        <v>0</v>
      </c>
      <c r="AA410">
        <f>IF(Source!BI187=4,I410, 0)</f>
        <v>0</v>
      </c>
      <c r="AI410">
        <v>3</v>
      </c>
    </row>
    <row r="411" spans="1:35" ht="14.25" x14ac:dyDescent="0.2">
      <c r="A411" s="34"/>
      <c r="B411" s="34"/>
      <c r="C411" s="34" t="s">
        <v>604</v>
      </c>
      <c r="D411" s="36" t="s">
        <v>605</v>
      </c>
      <c r="E411" s="35">
        <f>Source!DN186</f>
        <v>161</v>
      </c>
      <c r="F411" s="38"/>
      <c r="G411" s="37"/>
      <c r="H411" s="35"/>
      <c r="I411" s="38">
        <f>SUM(Q404:Q410)</f>
        <v>60.89</v>
      </c>
      <c r="J411" s="35">
        <f>Source!BZ186</f>
        <v>134</v>
      </c>
      <c r="K411" s="38">
        <f>SUM(R404:R410)</f>
        <v>2365.1799999999998</v>
      </c>
    </row>
    <row r="412" spans="1:35" ht="14.25" x14ac:dyDescent="0.2">
      <c r="A412" s="34"/>
      <c r="B412" s="34"/>
      <c r="C412" s="34" t="s">
        <v>606</v>
      </c>
      <c r="D412" s="36" t="s">
        <v>605</v>
      </c>
      <c r="E412" s="35">
        <f>Source!DO186</f>
        <v>107</v>
      </c>
      <c r="F412" s="38"/>
      <c r="G412" s="37"/>
      <c r="H412" s="35"/>
      <c r="I412" s="38">
        <f>SUM(S404:S411)</f>
        <v>40.47</v>
      </c>
      <c r="J412" s="35">
        <f>Source!CA186</f>
        <v>55</v>
      </c>
      <c r="K412" s="38">
        <f>SUM(T404:T411)</f>
        <v>970.78</v>
      </c>
    </row>
    <row r="413" spans="1:35" ht="14.25" x14ac:dyDescent="0.2">
      <c r="A413" s="34"/>
      <c r="B413" s="34"/>
      <c r="C413" s="34" t="s">
        <v>612</v>
      </c>
      <c r="D413" s="36" t="s">
        <v>605</v>
      </c>
      <c r="E413" s="35">
        <f>175</f>
        <v>175</v>
      </c>
      <c r="F413" s="38"/>
      <c r="G413" s="37"/>
      <c r="H413" s="35"/>
      <c r="I413" s="38">
        <f>SUM(U404:U412)</f>
        <v>41.46</v>
      </c>
      <c r="J413" s="35">
        <f>160</f>
        <v>160</v>
      </c>
      <c r="K413" s="38">
        <f>SUM(V404:V412)</f>
        <v>1768.98</v>
      </c>
    </row>
    <row r="414" spans="1:35" ht="14.25" x14ac:dyDescent="0.2">
      <c r="A414" s="41"/>
      <c r="B414" s="41"/>
      <c r="C414" s="41" t="s">
        <v>607</v>
      </c>
      <c r="D414" s="42" t="s">
        <v>608</v>
      </c>
      <c r="E414" s="43">
        <f>Source!AQ186</f>
        <v>14.4</v>
      </c>
      <c r="F414" s="44"/>
      <c r="G414" s="45" t="str">
        <f>Source!DI186</f>
        <v>*1,1</v>
      </c>
      <c r="H414" s="43">
        <f>Source!AV186</f>
        <v>1.0469999999999999</v>
      </c>
      <c r="I414" s="44">
        <f>Source!U186</f>
        <v>3.5946860399999996</v>
      </c>
      <c r="J414" s="43"/>
      <c r="K414" s="44"/>
      <c r="AB414" s="40">
        <f>I414</f>
        <v>3.5946860399999996</v>
      </c>
    </row>
    <row r="415" spans="1:35" ht="15" x14ac:dyDescent="0.25">
      <c r="C415" s="22" t="s">
        <v>609</v>
      </c>
      <c r="H415" s="46">
        <f>I406+I407+I409+I411+I412+I413+SUM(I410:I410)</f>
        <v>485.89999999999992</v>
      </c>
      <c r="I415" s="46"/>
      <c r="J415" s="46">
        <f>K406+K407+K409+K411+K412+K413+SUM(K410:K410)</f>
        <v>10819.460000000001</v>
      </c>
      <c r="K415" s="46"/>
      <c r="O415" s="40">
        <f>I406+I407+I409+I411+I412+I413+SUM(I410:I410)</f>
        <v>485.89999999999992</v>
      </c>
      <c r="P415" s="40">
        <f>K406+K407+K409+K411+K412+K413+SUM(K410:K410)</f>
        <v>10819.460000000001</v>
      </c>
      <c r="X415">
        <f>IF(Source!BI186&lt;=1,I406+I407+I409+I411+I412+I413-0, 0)</f>
        <v>485.89999999999992</v>
      </c>
      <c r="Y415">
        <f>IF(Source!BI186=2,I406+I407+I409+I411+I412+I413-0, 0)</f>
        <v>0</v>
      </c>
      <c r="Z415">
        <f>IF(Source!BI186=3,I406+I407+I409+I411+I412+I413-0, 0)</f>
        <v>0</v>
      </c>
      <c r="AA415">
        <f>IF(Source!BI186=4,I406+I407+I409+I411+I412+I413,0)</f>
        <v>0</v>
      </c>
    </row>
    <row r="417" spans="1:35" ht="57" x14ac:dyDescent="0.2">
      <c r="A417" s="34">
        <v>38</v>
      </c>
      <c r="B417" s="34" t="str">
        <f>Source!F188</f>
        <v>3.27-48-1</v>
      </c>
      <c r="C417" s="34" t="s">
        <v>305</v>
      </c>
      <c r="D417" s="36" t="str">
        <f>Source!H188</f>
        <v>100 м2 дорожек и тротуаров</v>
      </c>
      <c r="E417" s="35">
        <f>Source!I188</f>
        <v>0.86699999999999999</v>
      </c>
      <c r="F417" s="38"/>
      <c r="G417" s="37"/>
      <c r="H417" s="35"/>
      <c r="I417" s="38"/>
      <c r="J417" s="35"/>
      <c r="K417" s="38"/>
      <c r="Q417">
        <f>ROUND((Source!DN188/100)*ROUND((ROUND((Source!AF188*Source!AV188*Source!I188),2)),2), 2)</f>
        <v>363.5</v>
      </c>
      <c r="R417">
        <f>Source!X188</f>
        <v>13799.59</v>
      </c>
      <c r="S417">
        <f>ROUND((Source!DO188/100)*ROUND((ROUND((Source!AF188*Source!AV188*Source!I188),2)),2), 2)</f>
        <v>225.15</v>
      </c>
      <c r="T417">
        <f>Source!Y188</f>
        <v>5190.67</v>
      </c>
      <c r="U417">
        <f>ROUND((175/100)*ROUND((ROUND((Source!AE188*Source!AV188*Source!I188),2)),2), 2)</f>
        <v>43.4</v>
      </c>
      <c r="V417">
        <f>ROUND((160/100)*ROUND(ROUND((ROUND((Source!AE188*Source!AV188*Source!I188),2)*Source!BS188),2), 2), 2)</f>
        <v>1851.87</v>
      </c>
      <c r="AI417">
        <v>0</v>
      </c>
    </row>
    <row r="418" spans="1:35" x14ac:dyDescent="0.2">
      <c r="C418" s="39" t="str">
        <f>"Объем: "&amp;Source!I188&amp;"=86,7/"&amp;"100"</f>
        <v>Объем: 0,867=86,7/100</v>
      </c>
    </row>
    <row r="419" spans="1:35" ht="14.25" x14ac:dyDescent="0.2">
      <c r="A419" s="34"/>
      <c r="B419" s="34"/>
      <c r="C419" s="34" t="s">
        <v>603</v>
      </c>
      <c r="D419" s="36"/>
      <c r="E419" s="35"/>
      <c r="F419" s="38">
        <f>Source!AO188</f>
        <v>271.67</v>
      </c>
      <c r="G419" s="37" t="str">
        <f>Source!DG188</f>
        <v>*1,1</v>
      </c>
      <c r="H419" s="35">
        <f>Source!AV188</f>
        <v>1.0469999999999999</v>
      </c>
      <c r="I419" s="38">
        <f>ROUND((ROUND((Source!AF188*Source!AV188*Source!I188),2)),2)</f>
        <v>271.27</v>
      </c>
      <c r="J419" s="35">
        <f>IF(Source!BA188&lt;&gt; 0, Source!BA188, 1)</f>
        <v>46.67</v>
      </c>
      <c r="K419" s="38">
        <f>Source!S188</f>
        <v>12660.17</v>
      </c>
      <c r="W419">
        <f>I419</f>
        <v>271.27</v>
      </c>
    </row>
    <row r="420" spans="1:35" ht="14.25" x14ac:dyDescent="0.2">
      <c r="A420" s="34"/>
      <c r="B420" s="34"/>
      <c r="C420" s="34" t="s">
        <v>610</v>
      </c>
      <c r="D420" s="36"/>
      <c r="E420" s="35"/>
      <c r="F420" s="38">
        <f>Source!AM188</f>
        <v>278.93</v>
      </c>
      <c r="G420" s="37" t="str">
        <f>Source!DE188</f>
        <v>*1,1</v>
      </c>
      <c r="H420" s="35">
        <f>Source!AV188</f>
        <v>1.0469999999999999</v>
      </c>
      <c r="I420" s="38">
        <f>(ROUND((ROUND((((Source!ET188*1.1))*Source!AV188*Source!I188),2)),2)+ROUND((ROUND(((Source!AE188-((Source!EU188*1.1)))*Source!AV188*Source!I188),2)),2))</f>
        <v>278.52</v>
      </c>
      <c r="J420" s="35">
        <f>IF(Source!BB188&lt;&gt; 0, Source!BB188, 1)</f>
        <v>13.32</v>
      </c>
      <c r="K420" s="38">
        <f>Source!Q188</f>
        <v>3709.89</v>
      </c>
    </row>
    <row r="421" spans="1:35" ht="14.25" x14ac:dyDescent="0.2">
      <c r="A421" s="34"/>
      <c r="B421" s="34"/>
      <c r="C421" s="34" t="s">
        <v>611</v>
      </c>
      <c r="D421" s="36"/>
      <c r="E421" s="35"/>
      <c r="F421" s="38">
        <f>Source!AN188</f>
        <v>24.84</v>
      </c>
      <c r="G421" s="37" t="str">
        <f>Source!DF188</f>
        <v>*1,1</v>
      </c>
      <c r="H421" s="35">
        <f>Source!AV188</f>
        <v>1.0469999999999999</v>
      </c>
      <c r="I421" s="47">
        <f>ROUND((ROUND((Source!AE188*Source!AV188*Source!I188),2)),2)</f>
        <v>24.8</v>
      </c>
      <c r="J421" s="35">
        <f>IF(Source!BS188&lt;&gt; 0, Source!BS188, 1)</f>
        <v>46.67</v>
      </c>
      <c r="K421" s="47">
        <f>Source!R188</f>
        <v>1157.42</v>
      </c>
      <c r="W421">
        <f>I421</f>
        <v>24.8</v>
      </c>
    </row>
    <row r="422" spans="1:35" ht="14.25" x14ac:dyDescent="0.2">
      <c r="A422" s="34"/>
      <c r="B422" s="34"/>
      <c r="C422" s="34" t="s">
        <v>613</v>
      </c>
      <c r="D422" s="36"/>
      <c r="E422" s="35"/>
      <c r="F422" s="38">
        <f>Source!AL188</f>
        <v>14.14</v>
      </c>
      <c r="G422" s="37" t="str">
        <f>Source!DD188</f>
        <v/>
      </c>
      <c r="H422" s="35">
        <f>Source!AW188</f>
        <v>1.002</v>
      </c>
      <c r="I422" s="38">
        <f>ROUND((ROUND((Source!AC188*Source!AW188*Source!I188),2)),2)</f>
        <v>12.28</v>
      </c>
      <c r="J422" s="35">
        <f>IF(Source!BC188&lt;&gt; 0, Source!BC188, 1)</f>
        <v>7.05</v>
      </c>
      <c r="K422" s="38">
        <f>Source!P188</f>
        <v>86.57</v>
      </c>
    </row>
    <row r="423" spans="1:35" ht="42.75" x14ac:dyDescent="0.2">
      <c r="A423" s="34" t="s">
        <v>310</v>
      </c>
      <c r="B423" s="34" t="str">
        <f>Source!F189</f>
        <v>1.1-1-1555</v>
      </c>
      <c r="C423" s="34" t="s">
        <v>312</v>
      </c>
      <c r="D423" s="36" t="str">
        <f>Source!H189</f>
        <v>м3</v>
      </c>
      <c r="E423" s="35">
        <f>Source!I189</f>
        <v>15.085799999999999</v>
      </c>
      <c r="F423" s="38">
        <f>Source!AK189</f>
        <v>160.62</v>
      </c>
      <c r="G423" s="53" t="s">
        <v>3</v>
      </c>
      <c r="H423" s="35">
        <f>Source!AW189</f>
        <v>1.002</v>
      </c>
      <c r="I423" s="38">
        <f>ROUND((ROUND((Source!AC189*Source!AW189*Source!I189),2)),2)+(ROUND((ROUND(((Source!ET189)*Source!AV189*Source!I189),2)),2)+ROUND((ROUND(((Source!AE189-(Source!EU189))*Source!AV189*Source!I189),2)),2))+ROUND((ROUND((Source!AF189*Source!AV189*Source!I189),2)),2)</f>
        <v>2427.9299999999998</v>
      </c>
      <c r="J423" s="35">
        <f>IF(Source!BC189&lt;&gt; 0, Source!BC189, 1)</f>
        <v>19.78</v>
      </c>
      <c r="K423" s="38">
        <f>Source!O189</f>
        <v>48024.46</v>
      </c>
      <c r="Q423">
        <f>ROUND((Source!DN189/100)*ROUND((ROUND((Source!AF189*Source!AV189*Source!I189),2)),2), 2)</f>
        <v>0</v>
      </c>
      <c r="R423">
        <f>Source!X189</f>
        <v>0</v>
      </c>
      <c r="S423">
        <f>ROUND((Source!DO189/100)*ROUND((ROUND((Source!AF189*Source!AV189*Source!I189),2)),2), 2)</f>
        <v>0</v>
      </c>
      <c r="T423">
        <f>Source!Y189</f>
        <v>0</v>
      </c>
      <c r="U423">
        <f>ROUND((175/100)*ROUND((ROUND((Source!AE189*Source!AV189*Source!I189),2)),2), 2)</f>
        <v>0</v>
      </c>
      <c r="V423">
        <f>ROUND((160/100)*ROUND(ROUND((ROUND((Source!AE189*Source!AV189*Source!I189),2)*Source!BS189),2), 2), 2)</f>
        <v>0</v>
      </c>
      <c r="X423">
        <f>IF(Source!BI189&lt;=1,I423, 0)</f>
        <v>2427.9299999999998</v>
      </c>
      <c r="Y423">
        <f>IF(Source!BI189=2,I423, 0)</f>
        <v>0</v>
      </c>
      <c r="Z423">
        <f>IF(Source!BI189=3,I423, 0)</f>
        <v>0</v>
      </c>
      <c r="AA423">
        <f>IF(Source!BI189=4,I423, 0)</f>
        <v>0</v>
      </c>
      <c r="AI423">
        <v>3</v>
      </c>
    </row>
    <row r="424" spans="1:35" ht="14.25" x14ac:dyDescent="0.2">
      <c r="A424" s="34"/>
      <c r="B424" s="34"/>
      <c r="C424" s="34" t="s">
        <v>604</v>
      </c>
      <c r="D424" s="36" t="s">
        <v>605</v>
      </c>
      <c r="E424" s="35">
        <f>Source!DN188</f>
        <v>134</v>
      </c>
      <c r="F424" s="38"/>
      <c r="G424" s="37"/>
      <c r="H424" s="35"/>
      <c r="I424" s="38">
        <f>SUM(Q417:Q423)</f>
        <v>363.5</v>
      </c>
      <c r="J424" s="35">
        <f>Source!BZ188</f>
        <v>109</v>
      </c>
      <c r="K424" s="38">
        <f>SUM(R417:R423)</f>
        <v>13799.59</v>
      </c>
    </row>
    <row r="425" spans="1:35" ht="14.25" x14ac:dyDescent="0.2">
      <c r="A425" s="34"/>
      <c r="B425" s="34"/>
      <c r="C425" s="34" t="s">
        <v>606</v>
      </c>
      <c r="D425" s="36" t="s">
        <v>605</v>
      </c>
      <c r="E425" s="35">
        <f>Source!DO188</f>
        <v>83</v>
      </c>
      <c r="F425" s="38"/>
      <c r="G425" s="37"/>
      <c r="H425" s="35"/>
      <c r="I425" s="38">
        <f>SUM(S417:S424)</f>
        <v>225.15</v>
      </c>
      <c r="J425" s="35">
        <f>Source!CA188</f>
        <v>41</v>
      </c>
      <c r="K425" s="38">
        <f>SUM(T417:T424)</f>
        <v>5190.67</v>
      </c>
    </row>
    <row r="426" spans="1:35" ht="14.25" x14ac:dyDescent="0.2">
      <c r="A426" s="34"/>
      <c r="B426" s="34"/>
      <c r="C426" s="34" t="s">
        <v>612</v>
      </c>
      <c r="D426" s="36" t="s">
        <v>605</v>
      </c>
      <c r="E426" s="35">
        <f>175</f>
        <v>175</v>
      </c>
      <c r="F426" s="38"/>
      <c r="G426" s="37"/>
      <c r="H426" s="35"/>
      <c r="I426" s="38">
        <f>SUM(U417:U425)</f>
        <v>43.4</v>
      </c>
      <c r="J426" s="35">
        <f>160</f>
        <v>160</v>
      </c>
      <c r="K426" s="38">
        <f>SUM(V417:V425)</f>
        <v>1851.87</v>
      </c>
    </row>
    <row r="427" spans="1:35" ht="14.25" x14ac:dyDescent="0.2">
      <c r="A427" s="41"/>
      <c r="B427" s="41"/>
      <c r="C427" s="41" t="s">
        <v>607</v>
      </c>
      <c r="D427" s="42" t="s">
        <v>608</v>
      </c>
      <c r="E427" s="43">
        <f>Source!AQ188</f>
        <v>24.3</v>
      </c>
      <c r="F427" s="44"/>
      <c r="G427" s="45" t="str">
        <f>Source!DI188</f>
        <v>*1,1</v>
      </c>
      <c r="H427" s="43">
        <f>Source!AV188</f>
        <v>1.0469999999999999</v>
      </c>
      <c r="I427" s="44">
        <f>Source!U188</f>
        <v>24.264130770000001</v>
      </c>
      <c r="J427" s="43"/>
      <c r="K427" s="44"/>
      <c r="AB427" s="40">
        <f>I427</f>
        <v>24.264130770000001</v>
      </c>
    </row>
    <row r="428" spans="1:35" ht="15" x14ac:dyDescent="0.25">
      <c r="C428" s="22" t="s">
        <v>609</v>
      </c>
      <c r="H428" s="46">
        <f>I419+I420+I422+I424+I425+I426+SUM(I423:I423)</f>
        <v>3622.05</v>
      </c>
      <c r="I428" s="46"/>
      <c r="J428" s="46">
        <f>K419+K420+K422+K424+K425+K426+SUM(K423:K423)</f>
        <v>85323.22</v>
      </c>
      <c r="K428" s="46"/>
      <c r="O428" s="40">
        <f>I419+I420+I422+I424+I425+I426+SUM(I423:I423)</f>
        <v>3622.05</v>
      </c>
      <c r="P428" s="40">
        <f>K419+K420+K422+K424+K425+K426+SUM(K423:K423)</f>
        <v>85323.22</v>
      </c>
      <c r="X428">
        <f>IF(Source!BI188&lt;=1,I419+I420+I422+I424+I425+I426-0, 0)</f>
        <v>1194.1200000000001</v>
      </c>
      <c r="Y428">
        <f>IF(Source!BI188=2,I419+I420+I422+I424+I425+I426-0, 0)</f>
        <v>0</v>
      </c>
      <c r="Z428">
        <f>IF(Source!BI188=3,I419+I420+I422+I424+I425+I426-0, 0)</f>
        <v>0</v>
      </c>
      <c r="AA428">
        <f>IF(Source!BI188=4,I419+I420+I422+I424+I425+I426,0)</f>
        <v>0</v>
      </c>
    </row>
    <row r="430" spans="1:35" ht="71.25" x14ac:dyDescent="0.2">
      <c r="A430" s="34">
        <v>39</v>
      </c>
      <c r="B430" s="34" t="str">
        <f>Source!F190</f>
        <v>3.27-47-3</v>
      </c>
      <c r="C430" s="34" t="s">
        <v>316</v>
      </c>
      <c r="D430" s="36" t="str">
        <f>Source!H190</f>
        <v>100 м2 покрытия</v>
      </c>
      <c r="E430" s="35">
        <f>Source!I190</f>
        <v>0.86699999999999999</v>
      </c>
      <c r="F430" s="38"/>
      <c r="G430" s="37"/>
      <c r="H430" s="35"/>
      <c r="I430" s="38"/>
      <c r="J430" s="35"/>
      <c r="K430" s="38"/>
      <c r="Q430">
        <f>ROUND((Source!DN190/100)*ROUND((ROUND((Source!AF190*Source!AV190*Source!I190),2)),2), 2)</f>
        <v>144.22</v>
      </c>
      <c r="R430">
        <f>Source!X190</f>
        <v>5475.17</v>
      </c>
      <c r="S430">
        <f>ROUND((Source!DO190/100)*ROUND((ROUND((Source!AF190*Source!AV190*Source!I190),2)),2), 2)</f>
        <v>89.33</v>
      </c>
      <c r="T430">
        <f>Source!Y190</f>
        <v>2059.4699999999998</v>
      </c>
      <c r="U430">
        <f>ROUND((175/100)*ROUND((ROUND((Source!AE190*Source!AV190*Source!I190),2)),2), 2)</f>
        <v>18.03</v>
      </c>
      <c r="V430">
        <f>ROUND((160/100)*ROUND(ROUND((ROUND((Source!AE190*Source!AV190*Source!I190),2)*Source!BS190),2), 2), 2)</f>
        <v>769.12</v>
      </c>
      <c r="AI430">
        <v>0</v>
      </c>
    </row>
    <row r="431" spans="1:35" x14ac:dyDescent="0.2">
      <c r="C431" s="39" t="str">
        <f>"Объем: "&amp;Source!I190&amp;"=86,7/"&amp;"100"</f>
        <v>Объем: 0,867=86,7/100</v>
      </c>
    </row>
    <row r="432" spans="1:35" ht="14.25" x14ac:dyDescent="0.2">
      <c r="A432" s="34"/>
      <c r="B432" s="34"/>
      <c r="C432" s="34" t="s">
        <v>603</v>
      </c>
      <c r="D432" s="36"/>
      <c r="E432" s="35"/>
      <c r="F432" s="38">
        <f>Source!AO190</f>
        <v>107.79</v>
      </c>
      <c r="G432" s="37" t="str">
        <f>Source!DG190</f>
        <v>*1,1</v>
      </c>
      <c r="H432" s="35">
        <f>Source!AV190</f>
        <v>1.0469999999999999</v>
      </c>
      <c r="I432" s="38">
        <f>ROUND((ROUND((Source!AF190*Source!AV190*Source!I190),2)),2)</f>
        <v>107.63</v>
      </c>
      <c r="J432" s="35">
        <f>IF(Source!BA190&lt;&gt; 0, Source!BA190, 1)</f>
        <v>46.67</v>
      </c>
      <c r="K432" s="38">
        <f>Source!S190</f>
        <v>5023.09</v>
      </c>
      <c r="W432">
        <f>I432</f>
        <v>107.63</v>
      </c>
    </row>
    <row r="433" spans="1:35" ht="14.25" x14ac:dyDescent="0.2">
      <c r="A433" s="34"/>
      <c r="B433" s="34"/>
      <c r="C433" s="34" t="s">
        <v>610</v>
      </c>
      <c r="D433" s="36"/>
      <c r="E433" s="35"/>
      <c r="F433" s="38">
        <f>Source!AM190</f>
        <v>116.31</v>
      </c>
      <c r="G433" s="37" t="str">
        <f>Source!DE190</f>
        <v>*1,1</v>
      </c>
      <c r="H433" s="35">
        <f>Source!AV190</f>
        <v>1.0469999999999999</v>
      </c>
      <c r="I433" s="38">
        <f>(ROUND((ROUND((((Source!ET190*1.1))*Source!AV190*Source!I190),2)),2)+ROUND((ROUND(((Source!AE190-((Source!EU190*1.1)))*Source!AV190*Source!I190),2)),2))</f>
        <v>116.14</v>
      </c>
      <c r="J433" s="35">
        <f>IF(Source!BB190&lt;&gt; 0, Source!BB190, 1)</f>
        <v>13.4</v>
      </c>
      <c r="K433" s="38">
        <f>Source!Q190</f>
        <v>1556.28</v>
      </c>
    </row>
    <row r="434" spans="1:35" ht="14.25" x14ac:dyDescent="0.2">
      <c r="A434" s="34"/>
      <c r="B434" s="34"/>
      <c r="C434" s="34" t="s">
        <v>611</v>
      </c>
      <c r="D434" s="36"/>
      <c r="E434" s="35"/>
      <c r="F434" s="38">
        <f>Source!AN190</f>
        <v>10.32</v>
      </c>
      <c r="G434" s="37" t="str">
        <f>Source!DF190</f>
        <v>*1,1</v>
      </c>
      <c r="H434" s="35">
        <f>Source!AV190</f>
        <v>1.0469999999999999</v>
      </c>
      <c r="I434" s="47">
        <f>ROUND((ROUND((Source!AE190*Source!AV190*Source!I190),2)),2)</f>
        <v>10.3</v>
      </c>
      <c r="J434" s="35">
        <f>IF(Source!BS190&lt;&gt; 0, Source!BS190, 1)</f>
        <v>46.67</v>
      </c>
      <c r="K434" s="47">
        <f>Source!R190</f>
        <v>480.7</v>
      </c>
      <c r="W434">
        <f>I434</f>
        <v>10.3</v>
      </c>
    </row>
    <row r="435" spans="1:35" ht="14.25" x14ac:dyDescent="0.2">
      <c r="A435" s="34"/>
      <c r="B435" s="34"/>
      <c r="C435" s="34" t="s">
        <v>613</v>
      </c>
      <c r="D435" s="36"/>
      <c r="E435" s="35"/>
      <c r="F435" s="38">
        <f>Source!AL190</f>
        <v>210.11</v>
      </c>
      <c r="G435" s="37" t="str">
        <f>Source!DD190</f>
        <v/>
      </c>
      <c r="H435" s="35">
        <f>Source!AW190</f>
        <v>1</v>
      </c>
      <c r="I435" s="38">
        <f>ROUND((ROUND((Source!AC190*Source!AW190*Source!I190),2)),2)</f>
        <v>182.17</v>
      </c>
      <c r="J435" s="35">
        <f>IF(Source!BC190&lt;&gt; 0, Source!BC190, 1)</f>
        <v>12.68</v>
      </c>
      <c r="K435" s="38">
        <f>Source!P190</f>
        <v>2309.92</v>
      </c>
    </row>
    <row r="436" spans="1:35" ht="28.5" x14ac:dyDescent="0.2">
      <c r="A436" s="34" t="s">
        <v>320</v>
      </c>
      <c r="B436" s="34" t="str">
        <f>Source!F191</f>
        <v>1.3-3-3</v>
      </c>
      <c r="C436" s="34" t="s">
        <v>261</v>
      </c>
      <c r="D436" s="36" t="str">
        <f>Source!H191</f>
        <v>т</v>
      </c>
      <c r="E436" s="35">
        <f>Source!I191</f>
        <v>12.338277</v>
      </c>
      <c r="F436" s="38">
        <f>Source!AK191</f>
        <v>296.7</v>
      </c>
      <c r="G436" s="53" t="s">
        <v>619</v>
      </c>
      <c r="H436" s="35">
        <f>Source!AW191</f>
        <v>1</v>
      </c>
      <c r="I436" s="38">
        <f>ROUND((ROUND((Source!AC191*Source!AW191*Source!I191),2)),2)+(ROUND((ROUND(((Source!ET191)*Source!AV191*Source!I191),2)),2)+ROUND((ROUND(((Source!AE191-(Source!EU191))*Source!AV191*Source!I191),2)),2))+ROUND((ROUND((Source!AF191*Source!AV191*Source!I191),2)),2)</f>
        <v>3660.77</v>
      </c>
      <c r="J436" s="35">
        <f>IF(Source!BC191&lt;&gt; 0, Source!BC191, 1)</f>
        <v>14.83</v>
      </c>
      <c r="K436" s="38">
        <f>Source!O191</f>
        <v>54289.22</v>
      </c>
      <c r="Q436">
        <f>ROUND((Source!DN191/100)*ROUND((ROUND((Source!AF191*Source!AV191*Source!I191),2)),2), 2)</f>
        <v>0</v>
      </c>
      <c r="R436">
        <f>Source!X191</f>
        <v>0</v>
      </c>
      <c r="S436">
        <f>ROUND((Source!DO191/100)*ROUND((ROUND((Source!AF191*Source!AV191*Source!I191),2)),2), 2)</f>
        <v>0</v>
      </c>
      <c r="T436">
        <f>Source!Y191</f>
        <v>0</v>
      </c>
      <c r="U436">
        <f>ROUND((175/100)*ROUND((ROUND((Source!AE191*Source!AV191*Source!I191),2)),2), 2)</f>
        <v>0</v>
      </c>
      <c r="V436">
        <f>ROUND((160/100)*ROUND(ROUND((ROUND((Source!AE191*Source!AV191*Source!I191),2)*Source!BS191),2), 2), 2)</f>
        <v>0</v>
      </c>
      <c r="X436">
        <f>IF(Source!BI191&lt;=1,I436, 0)</f>
        <v>3660.77</v>
      </c>
      <c r="Y436">
        <f>IF(Source!BI191=2,I436, 0)</f>
        <v>0</v>
      </c>
      <c r="Z436">
        <f>IF(Source!BI191=3,I436, 0)</f>
        <v>0</v>
      </c>
      <c r="AA436">
        <f>IF(Source!BI191=4,I436, 0)</f>
        <v>0</v>
      </c>
      <c r="AI436">
        <v>3</v>
      </c>
    </row>
    <row r="437" spans="1:35" ht="14.25" x14ac:dyDescent="0.2">
      <c r="A437" s="34"/>
      <c r="B437" s="34"/>
      <c r="C437" s="34" t="s">
        <v>604</v>
      </c>
      <c r="D437" s="36" t="s">
        <v>605</v>
      </c>
      <c r="E437" s="35">
        <f>Source!DN190</f>
        <v>134</v>
      </c>
      <c r="F437" s="38"/>
      <c r="G437" s="37"/>
      <c r="H437" s="35"/>
      <c r="I437" s="38">
        <f>SUM(Q430:Q436)</f>
        <v>144.22</v>
      </c>
      <c r="J437" s="35">
        <f>Source!BZ190</f>
        <v>109</v>
      </c>
      <c r="K437" s="38">
        <f>SUM(R430:R436)</f>
        <v>5475.17</v>
      </c>
    </row>
    <row r="438" spans="1:35" ht="14.25" x14ac:dyDescent="0.2">
      <c r="A438" s="34"/>
      <c r="B438" s="34"/>
      <c r="C438" s="34" t="s">
        <v>606</v>
      </c>
      <c r="D438" s="36" t="s">
        <v>605</v>
      </c>
      <c r="E438" s="35">
        <f>Source!DO190</f>
        <v>83</v>
      </c>
      <c r="F438" s="38"/>
      <c r="G438" s="37"/>
      <c r="H438" s="35"/>
      <c r="I438" s="38">
        <f>SUM(S430:S437)</f>
        <v>89.33</v>
      </c>
      <c r="J438" s="35">
        <f>Source!CA190</f>
        <v>41</v>
      </c>
      <c r="K438" s="38">
        <f>SUM(T430:T437)</f>
        <v>2059.4699999999998</v>
      </c>
    </row>
    <row r="439" spans="1:35" ht="14.25" x14ac:dyDescent="0.2">
      <c r="A439" s="34"/>
      <c r="B439" s="34"/>
      <c r="C439" s="34" t="s">
        <v>612</v>
      </c>
      <c r="D439" s="36" t="s">
        <v>605</v>
      </c>
      <c r="E439" s="35">
        <f>175</f>
        <v>175</v>
      </c>
      <c r="F439" s="38"/>
      <c r="G439" s="37"/>
      <c r="H439" s="35"/>
      <c r="I439" s="38">
        <f>SUM(U430:U438)</f>
        <v>18.03</v>
      </c>
      <c r="J439" s="35">
        <f>160</f>
        <v>160</v>
      </c>
      <c r="K439" s="38">
        <f>SUM(V430:V438)</f>
        <v>769.12</v>
      </c>
    </row>
    <row r="440" spans="1:35" ht="14.25" x14ac:dyDescent="0.2">
      <c r="A440" s="41"/>
      <c r="B440" s="41"/>
      <c r="C440" s="41" t="s">
        <v>607</v>
      </c>
      <c r="D440" s="42" t="s">
        <v>608</v>
      </c>
      <c r="E440" s="43">
        <f>Source!AQ190</f>
        <v>8.9600000000000009</v>
      </c>
      <c r="F440" s="44"/>
      <c r="G440" s="45" t="str">
        <f>Source!DI190</f>
        <v>*1,1</v>
      </c>
      <c r="H440" s="43">
        <f>Source!AV190</f>
        <v>1.0469999999999999</v>
      </c>
      <c r="I440" s="44">
        <f>Source!U190</f>
        <v>8.9467741440000008</v>
      </c>
      <c r="J440" s="43"/>
      <c r="K440" s="44"/>
      <c r="AB440" s="40">
        <f>I440</f>
        <v>8.9467741440000008</v>
      </c>
    </row>
    <row r="441" spans="1:35" ht="15" x14ac:dyDescent="0.25">
      <c r="C441" s="22" t="s">
        <v>609</v>
      </c>
      <c r="H441" s="46">
        <f>I432+I433+I435+I437+I438+I439+SUM(I436:I436)</f>
        <v>4318.29</v>
      </c>
      <c r="I441" s="46"/>
      <c r="J441" s="46">
        <f>K432+K433+K435+K437+K438+K439+SUM(K436:K436)</f>
        <v>71482.27</v>
      </c>
      <c r="K441" s="46"/>
      <c r="O441" s="40">
        <f>I432+I433+I435+I437+I438+I439+SUM(I436:I436)</f>
        <v>4318.29</v>
      </c>
      <c r="P441" s="40">
        <f>K432+K433+K435+K437+K438+K439+SUM(K436:K436)</f>
        <v>71482.27</v>
      </c>
      <c r="X441">
        <f>IF(Source!BI190&lt;=1,I432+I433+I435+I437+I438+I439-0, 0)</f>
        <v>657.52</v>
      </c>
      <c r="Y441">
        <f>IF(Source!BI190=2,I432+I433+I435+I437+I438+I439-0, 0)</f>
        <v>0</v>
      </c>
      <c r="Z441">
        <f>IF(Source!BI190=3,I432+I433+I435+I437+I438+I439-0, 0)</f>
        <v>0</v>
      </c>
      <c r="AA441">
        <f>IF(Source!BI190=4,I432+I433+I435+I437+I438+I439,0)</f>
        <v>0</v>
      </c>
    </row>
    <row r="443" spans="1:35" ht="71.25" x14ac:dyDescent="0.2">
      <c r="A443" s="34">
        <v>40</v>
      </c>
      <c r="B443" s="34" t="str">
        <f>Source!F192</f>
        <v>3.27-47-4</v>
      </c>
      <c r="C443" s="34" t="s">
        <v>324</v>
      </c>
      <c r="D443" s="36" t="str">
        <f>Source!H192</f>
        <v>100 м2 покрытия</v>
      </c>
      <c r="E443" s="35">
        <f>Source!I192</f>
        <v>5.25</v>
      </c>
      <c r="F443" s="38"/>
      <c r="G443" s="37"/>
      <c r="H443" s="35"/>
      <c r="I443" s="38"/>
      <c r="J443" s="35"/>
      <c r="K443" s="38"/>
      <c r="Q443">
        <f>ROUND((Source!DN192/100)*ROUND((ROUND((Source!AF192*Source!AV192*Source!I192),2)),2), 2)</f>
        <v>873.33</v>
      </c>
      <c r="R443">
        <f>Source!X192</f>
        <v>33154.21</v>
      </c>
      <c r="S443">
        <f>ROUND((Source!DO192/100)*ROUND((ROUND((Source!AF192*Source!AV192*Source!I192),2)),2), 2)</f>
        <v>540.94000000000005</v>
      </c>
      <c r="T443">
        <f>Source!Y192</f>
        <v>12470.85</v>
      </c>
      <c r="U443">
        <f>ROUND((175/100)*ROUND((ROUND((Source!AE192*Source!AV192*Source!I192),2)),2), 2)</f>
        <v>109.2</v>
      </c>
      <c r="V443">
        <f>ROUND((160/100)*ROUND(ROUND((ROUND((Source!AE192*Source!AV192*Source!I192),2)*Source!BS192),2), 2), 2)</f>
        <v>4659.54</v>
      </c>
      <c r="AI443">
        <v>0</v>
      </c>
    </row>
    <row r="444" spans="1:35" x14ac:dyDescent="0.2">
      <c r="C444" s="39" t="str">
        <f>"Объем: "&amp;Source!I192&amp;"=525/"&amp;"100"</f>
        <v>Объем: 5,25=525/100</v>
      </c>
    </row>
    <row r="445" spans="1:35" ht="14.25" x14ac:dyDescent="0.2">
      <c r="A445" s="34"/>
      <c r="B445" s="34"/>
      <c r="C445" s="34" t="s">
        <v>603</v>
      </c>
      <c r="D445" s="36"/>
      <c r="E445" s="35"/>
      <c r="F445" s="38">
        <f>Source!AO192</f>
        <v>107.79</v>
      </c>
      <c r="G445" s="37" t="str">
        <f>Source!DG192</f>
        <v>*1,1</v>
      </c>
      <c r="H445" s="35">
        <f>Source!AV192</f>
        <v>1.0469999999999999</v>
      </c>
      <c r="I445" s="38">
        <f>ROUND((ROUND((Source!AF192*Source!AV192*Source!I192),2)),2)</f>
        <v>651.74</v>
      </c>
      <c r="J445" s="35">
        <f>IF(Source!BA192&lt;&gt; 0, Source!BA192, 1)</f>
        <v>46.67</v>
      </c>
      <c r="K445" s="38">
        <f>Source!S192</f>
        <v>30416.71</v>
      </c>
      <c r="W445">
        <f>I445</f>
        <v>651.74</v>
      </c>
    </row>
    <row r="446" spans="1:35" ht="14.25" x14ac:dyDescent="0.2">
      <c r="A446" s="34"/>
      <c r="B446" s="34"/>
      <c r="C446" s="34" t="s">
        <v>610</v>
      </c>
      <c r="D446" s="36"/>
      <c r="E446" s="35"/>
      <c r="F446" s="38">
        <f>Source!AM192</f>
        <v>116.31</v>
      </c>
      <c r="G446" s="37" t="str">
        <f>Source!DE192</f>
        <v>*1,1</v>
      </c>
      <c r="H446" s="35">
        <f>Source!AV192</f>
        <v>1.0469999999999999</v>
      </c>
      <c r="I446" s="38">
        <f>(ROUND((ROUND((((Source!ET192*1.1))*Source!AV192*Source!I192),2)),2)+ROUND((ROUND(((Source!AE192-((Source!EU192*1.1)))*Source!AV192*Source!I192),2)),2))</f>
        <v>703.26</v>
      </c>
      <c r="J446" s="35">
        <f>IF(Source!BB192&lt;&gt; 0, Source!BB192, 1)</f>
        <v>13.4</v>
      </c>
      <c r="K446" s="38">
        <f>Source!Q192</f>
        <v>9423.68</v>
      </c>
    </row>
    <row r="447" spans="1:35" ht="14.25" x14ac:dyDescent="0.2">
      <c r="A447" s="34"/>
      <c r="B447" s="34"/>
      <c r="C447" s="34" t="s">
        <v>611</v>
      </c>
      <c r="D447" s="36"/>
      <c r="E447" s="35"/>
      <c r="F447" s="38">
        <f>Source!AN192</f>
        <v>10.32</v>
      </c>
      <c r="G447" s="37" t="str">
        <f>Source!DF192</f>
        <v>*1,1</v>
      </c>
      <c r="H447" s="35">
        <f>Source!AV192</f>
        <v>1.0469999999999999</v>
      </c>
      <c r="I447" s="47">
        <f>ROUND((ROUND((Source!AE192*Source!AV192*Source!I192),2)),2)</f>
        <v>62.4</v>
      </c>
      <c r="J447" s="35">
        <f>IF(Source!BS192&lt;&gt; 0, Source!BS192, 1)</f>
        <v>46.67</v>
      </c>
      <c r="K447" s="47">
        <f>Source!R192</f>
        <v>2912.21</v>
      </c>
      <c r="W447">
        <f>I447</f>
        <v>62.4</v>
      </c>
    </row>
    <row r="448" spans="1:35" ht="14.25" x14ac:dyDescent="0.2">
      <c r="A448" s="34"/>
      <c r="B448" s="34"/>
      <c r="C448" s="34" t="s">
        <v>613</v>
      </c>
      <c r="D448" s="36"/>
      <c r="E448" s="35"/>
      <c r="F448" s="38">
        <f>Source!AL192</f>
        <v>210.11</v>
      </c>
      <c r="G448" s="37" t="str">
        <f>Source!DD192</f>
        <v/>
      </c>
      <c r="H448" s="35">
        <f>Source!AW192</f>
        <v>1</v>
      </c>
      <c r="I448" s="38">
        <f>ROUND((ROUND((Source!AC192*Source!AW192*Source!I192),2)),2)</f>
        <v>1103.08</v>
      </c>
      <c r="J448" s="35">
        <f>IF(Source!BC192&lt;&gt; 0, Source!BC192, 1)</f>
        <v>12.68</v>
      </c>
      <c r="K448" s="38">
        <f>Source!P192</f>
        <v>13987.05</v>
      </c>
    </row>
    <row r="449" spans="1:35" ht="28.5" x14ac:dyDescent="0.2">
      <c r="A449" s="34" t="s">
        <v>326</v>
      </c>
      <c r="B449" s="34" t="str">
        <f>Source!F193</f>
        <v>1.3-3-10</v>
      </c>
      <c r="C449" s="34" t="s">
        <v>328</v>
      </c>
      <c r="D449" s="36" t="str">
        <f>Source!H193</f>
        <v>т</v>
      </c>
      <c r="E449" s="35">
        <f>Source!I193</f>
        <v>49.855049999999999</v>
      </c>
      <c r="F449" s="38">
        <f>Source!AK193</f>
        <v>293.51</v>
      </c>
      <c r="G449" s="53" t="s">
        <v>619</v>
      </c>
      <c r="H449" s="35">
        <f>Source!AW193</f>
        <v>1</v>
      </c>
      <c r="I449" s="38">
        <f>ROUND((ROUND((Source!AC193*Source!AW193*Source!I193),2)),2)+(ROUND((ROUND(((Source!ET193)*Source!AV193*Source!I193),2)),2)+ROUND((ROUND(((Source!AE193-(Source!EU193))*Source!AV193*Source!I193),2)),2))+ROUND((ROUND((Source!AF193*Source!AV193*Source!I193),2)),2)</f>
        <v>14632.96</v>
      </c>
      <c r="J449" s="35">
        <f>IF(Source!BC193&lt;&gt; 0, Source!BC193, 1)</f>
        <v>17.55</v>
      </c>
      <c r="K449" s="38">
        <f>Source!O193</f>
        <v>256808.45</v>
      </c>
      <c r="Q449">
        <f>ROUND((Source!DN193/100)*ROUND((ROUND((Source!AF193*Source!AV193*Source!I193),2)),2), 2)</f>
        <v>0</v>
      </c>
      <c r="R449">
        <f>Source!X193</f>
        <v>0</v>
      </c>
      <c r="S449">
        <f>ROUND((Source!DO193/100)*ROUND((ROUND((Source!AF193*Source!AV193*Source!I193),2)),2), 2)</f>
        <v>0</v>
      </c>
      <c r="T449">
        <f>Source!Y193</f>
        <v>0</v>
      </c>
      <c r="U449">
        <f>ROUND((175/100)*ROUND((ROUND((Source!AE193*Source!AV193*Source!I193),2)),2), 2)</f>
        <v>0</v>
      </c>
      <c r="V449">
        <f>ROUND((160/100)*ROUND(ROUND((ROUND((Source!AE193*Source!AV193*Source!I193),2)*Source!BS193),2), 2), 2)</f>
        <v>0</v>
      </c>
      <c r="X449">
        <f>IF(Source!BI193&lt;=1,I449, 0)</f>
        <v>14632.96</v>
      </c>
      <c r="Y449">
        <f>IF(Source!BI193=2,I449, 0)</f>
        <v>0</v>
      </c>
      <c r="Z449">
        <f>IF(Source!BI193=3,I449, 0)</f>
        <v>0</v>
      </c>
      <c r="AA449">
        <f>IF(Source!BI193=4,I449, 0)</f>
        <v>0</v>
      </c>
      <c r="AI449">
        <v>3</v>
      </c>
    </row>
    <row r="450" spans="1:35" ht="14.25" x14ac:dyDescent="0.2">
      <c r="A450" s="34"/>
      <c r="B450" s="34"/>
      <c r="C450" s="34" t="s">
        <v>604</v>
      </c>
      <c r="D450" s="36" t="s">
        <v>605</v>
      </c>
      <c r="E450" s="35">
        <f>Source!DN192</f>
        <v>134</v>
      </c>
      <c r="F450" s="38"/>
      <c r="G450" s="37"/>
      <c r="H450" s="35"/>
      <c r="I450" s="38">
        <f>SUM(Q443:Q449)</f>
        <v>873.33</v>
      </c>
      <c r="J450" s="35">
        <f>Source!BZ192</f>
        <v>109</v>
      </c>
      <c r="K450" s="38">
        <f>SUM(R443:R449)</f>
        <v>33154.21</v>
      </c>
    </row>
    <row r="451" spans="1:35" ht="14.25" x14ac:dyDescent="0.2">
      <c r="A451" s="34"/>
      <c r="B451" s="34"/>
      <c r="C451" s="34" t="s">
        <v>606</v>
      </c>
      <c r="D451" s="36" t="s">
        <v>605</v>
      </c>
      <c r="E451" s="35">
        <f>Source!DO192</f>
        <v>83</v>
      </c>
      <c r="F451" s="38"/>
      <c r="G451" s="37"/>
      <c r="H451" s="35"/>
      <c r="I451" s="38">
        <f>SUM(S443:S450)</f>
        <v>540.94000000000005</v>
      </c>
      <c r="J451" s="35">
        <f>Source!CA192</f>
        <v>41</v>
      </c>
      <c r="K451" s="38">
        <f>SUM(T443:T450)</f>
        <v>12470.85</v>
      </c>
    </row>
    <row r="452" spans="1:35" ht="14.25" x14ac:dyDescent="0.2">
      <c r="A452" s="34"/>
      <c r="B452" s="34"/>
      <c r="C452" s="34" t="s">
        <v>612</v>
      </c>
      <c r="D452" s="36" t="s">
        <v>605</v>
      </c>
      <c r="E452" s="35">
        <f>175</f>
        <v>175</v>
      </c>
      <c r="F452" s="38"/>
      <c r="G452" s="37"/>
      <c r="H452" s="35"/>
      <c r="I452" s="38">
        <f>SUM(U443:U451)</f>
        <v>109.2</v>
      </c>
      <c r="J452" s="35">
        <f>160</f>
        <v>160</v>
      </c>
      <c r="K452" s="38">
        <f>SUM(V443:V451)</f>
        <v>4659.54</v>
      </c>
    </row>
    <row r="453" spans="1:35" ht="14.25" x14ac:dyDescent="0.2">
      <c r="A453" s="41"/>
      <c r="B453" s="41"/>
      <c r="C453" s="41" t="s">
        <v>607</v>
      </c>
      <c r="D453" s="42" t="s">
        <v>608</v>
      </c>
      <c r="E453" s="43">
        <f>Source!AQ192</f>
        <v>8.9600000000000009</v>
      </c>
      <c r="F453" s="44"/>
      <c r="G453" s="45" t="str">
        <f>Source!DI192</f>
        <v>*1,1</v>
      </c>
      <c r="H453" s="43">
        <f>Source!AV192</f>
        <v>1.0469999999999999</v>
      </c>
      <c r="I453" s="44">
        <f>Source!U192</f>
        <v>54.175968000000005</v>
      </c>
      <c r="J453" s="43"/>
      <c r="K453" s="44"/>
      <c r="AB453" s="40">
        <f>I453</f>
        <v>54.175968000000005</v>
      </c>
    </row>
    <row r="454" spans="1:35" ht="15" x14ac:dyDescent="0.25">
      <c r="C454" s="22" t="s">
        <v>609</v>
      </c>
      <c r="H454" s="46">
        <f>I445+I446+I448+I450+I451+I452+SUM(I449:I449)</f>
        <v>18614.509999999998</v>
      </c>
      <c r="I454" s="46"/>
      <c r="J454" s="46">
        <f>K445+K446+K448+K450+K451+K452+SUM(K449:K449)</f>
        <v>360920.49</v>
      </c>
      <c r="K454" s="46"/>
      <c r="O454" s="40">
        <f>I445+I446+I448+I450+I451+I452+SUM(I449:I449)</f>
        <v>18614.509999999998</v>
      </c>
      <c r="P454" s="40">
        <f>K445+K446+K448+K450+K451+K452+SUM(K449:K449)</f>
        <v>360920.49</v>
      </c>
      <c r="X454">
        <f>IF(Source!BI192&lt;=1,I445+I446+I448+I450+I451+I452-0, 0)</f>
        <v>3981.5499999999997</v>
      </c>
      <c r="Y454">
        <f>IF(Source!BI192=2,I445+I446+I448+I450+I451+I452-0, 0)</f>
        <v>0</v>
      </c>
      <c r="Z454">
        <f>IF(Source!BI192=3,I445+I446+I448+I450+I451+I452-0, 0)</f>
        <v>0</v>
      </c>
      <c r="AA454">
        <f>IF(Source!BI192=4,I445+I446+I448+I450+I451+I452,0)</f>
        <v>0</v>
      </c>
    </row>
    <row r="457" spans="1:35" ht="15" x14ac:dyDescent="0.25">
      <c r="A457" s="52" t="str">
        <f>CONCATENATE("Итого по разделу: ",IF(Source!G195&lt;&gt;"Новый раздел", Source!G195, ""))</f>
        <v>Итого по разделу: Тротуар  (Sв.с.=525 м2, Sн.с.= 86,7м2)</v>
      </c>
      <c r="B457" s="52"/>
      <c r="C457" s="52"/>
      <c r="D457" s="52"/>
      <c r="E457" s="52"/>
      <c r="F457" s="52"/>
      <c r="G457" s="52"/>
      <c r="H457" s="51">
        <f>SUM(O370:O456)</f>
        <v>30329.809999999998</v>
      </c>
      <c r="I457" s="50"/>
      <c r="J457" s="51">
        <f>SUM(P370:P456)</f>
        <v>629592.28</v>
      </c>
      <c r="K457" s="50"/>
    </row>
    <row r="458" spans="1:35" hidden="1" x14ac:dyDescent="0.2">
      <c r="A458" t="s">
        <v>615</v>
      </c>
      <c r="H458">
        <f>SUM(AC370:AC457)</f>
        <v>0</v>
      </c>
      <c r="J458">
        <f>SUM(AD370:AD457)</f>
        <v>0</v>
      </c>
    </row>
    <row r="459" spans="1:35" hidden="1" x14ac:dyDescent="0.2">
      <c r="A459" t="s">
        <v>616</v>
      </c>
      <c r="H459">
        <f>SUM(AE370:AE458)</f>
        <v>0</v>
      </c>
      <c r="J459">
        <f>SUM(AF370:AF458)</f>
        <v>0</v>
      </c>
    </row>
    <row r="461" spans="1:35" ht="16.5" x14ac:dyDescent="0.25">
      <c r="A461" s="32" t="str">
        <f>CONCATENATE("Раздел: ",IF(Source!G225&lt;&gt;"Новый раздел", Source!G225, ""))</f>
        <v>Раздел: Газон (S=1237,5  м2)</v>
      </c>
      <c r="B461" s="32"/>
      <c r="C461" s="32"/>
      <c r="D461" s="32"/>
      <c r="E461" s="32"/>
      <c r="F461" s="32"/>
      <c r="G461" s="32"/>
      <c r="H461" s="32"/>
      <c r="I461" s="32"/>
      <c r="J461" s="32"/>
      <c r="K461" s="32"/>
    </row>
    <row r="462" spans="1:35" ht="57" x14ac:dyDescent="0.2">
      <c r="A462" s="34">
        <v>41</v>
      </c>
      <c r="B462" s="34" t="str">
        <f>Source!F229</f>
        <v>3.47-26-4</v>
      </c>
      <c r="C462" s="34" t="s">
        <v>333</v>
      </c>
      <c r="D462" s="36" t="str">
        <f>Source!H229</f>
        <v>100 м2</v>
      </c>
      <c r="E462" s="35">
        <f>Source!I229</f>
        <v>3.0937999999999999</v>
      </c>
      <c r="F462" s="38"/>
      <c r="G462" s="37"/>
      <c r="H462" s="35"/>
      <c r="I462" s="38"/>
      <c r="J462" s="35"/>
      <c r="K462" s="38"/>
      <c r="Q462">
        <f>ROUND((Source!DN229/100)*ROUND((ROUND((Source!AF229*Source!AV229*Source!I229),2)),2), 2)</f>
        <v>2649.94</v>
      </c>
      <c r="R462">
        <f>Source!X229</f>
        <v>69441.88</v>
      </c>
      <c r="S462">
        <f>ROUND((Source!DO229/100)*ROUND((ROUND((Source!AF229*Source!AV229*Source!I229),2)),2), 2)</f>
        <v>1431.25</v>
      </c>
      <c r="T462">
        <f>Source!Y229</f>
        <v>31744.86</v>
      </c>
      <c r="U462">
        <f>ROUND((175/100)*ROUND((ROUND((Source!AE229*Source!AV229*Source!I229),2)),2), 2)</f>
        <v>0</v>
      </c>
      <c r="V462">
        <f>ROUND((160/100)*ROUND(ROUND((ROUND((Source!AE229*Source!AV229*Source!I229),2)*Source!BS229),2), 2), 2)</f>
        <v>0</v>
      </c>
      <c r="AI462">
        <v>0</v>
      </c>
    </row>
    <row r="463" spans="1:35" x14ac:dyDescent="0.2">
      <c r="C463" s="39" t="str">
        <f>"Объем: "&amp;Source!I229&amp;"=(1237,5*"&amp;"0,25)/"&amp;"100"</f>
        <v>Объем: 3,0938=(1237,5*0,25)/100</v>
      </c>
    </row>
    <row r="464" spans="1:35" ht="14.25" x14ac:dyDescent="0.2">
      <c r="A464" s="34"/>
      <c r="B464" s="34"/>
      <c r="C464" s="34" t="s">
        <v>603</v>
      </c>
      <c r="D464" s="36"/>
      <c r="E464" s="35"/>
      <c r="F464" s="38">
        <f>Source!AO229</f>
        <v>416.4</v>
      </c>
      <c r="G464" s="37" t="str">
        <f>Source!DG229</f>
        <v>*1,1</v>
      </c>
      <c r="H464" s="35">
        <f>Source!AV229</f>
        <v>1</v>
      </c>
      <c r="I464" s="38">
        <f>ROUND((ROUND((Source!AF229*Source!AV229*Source!I229),2)),2)</f>
        <v>1417.08</v>
      </c>
      <c r="J464" s="35">
        <f>IF(Source!BA229&lt;&gt; 0, Source!BA229, 1)</f>
        <v>46.67</v>
      </c>
      <c r="K464" s="38">
        <f>Source!S229</f>
        <v>66135.12</v>
      </c>
      <c r="W464">
        <f>I464</f>
        <v>1417.08</v>
      </c>
    </row>
    <row r="465" spans="1:35" ht="14.25" x14ac:dyDescent="0.2">
      <c r="A465" s="34" t="s">
        <v>338</v>
      </c>
      <c r="B465" s="34" t="str">
        <f>Source!F230</f>
        <v>1.4-6-1</v>
      </c>
      <c r="C465" s="34" t="s">
        <v>340</v>
      </c>
      <c r="D465" s="36" t="str">
        <f>Source!H230</f>
        <v>м3</v>
      </c>
      <c r="E465" s="35">
        <f>Source!I230</f>
        <v>46.406999999999996</v>
      </c>
      <c r="F465" s="38">
        <f>Source!AK230</f>
        <v>146.84</v>
      </c>
      <c r="G465" s="53" t="s">
        <v>3</v>
      </c>
      <c r="H465" s="35">
        <f>Source!AW230</f>
        <v>1</v>
      </c>
      <c r="I465" s="38">
        <f>ROUND((ROUND((Source!AC230*Source!AW230*Source!I230),2)),2)+(ROUND((ROUND(((Source!ET230)*Source!AV230*Source!I230),2)),2)+ROUND((ROUND(((Source!AE230-(Source!EU230))*Source!AV230*Source!I230),2)),2))+ROUND((ROUND((Source!AF230*Source!AV230*Source!I230),2)),2)</f>
        <v>6814.4</v>
      </c>
      <c r="J465" s="35">
        <f>IF(Source!BC230&lt;&gt; 0, Source!BC230, 1)</f>
        <v>7.81</v>
      </c>
      <c r="K465" s="38">
        <f>Source!O230</f>
        <v>53220.46</v>
      </c>
      <c r="Q465">
        <f>ROUND((Source!DN230/100)*ROUND((ROUND((Source!AF230*Source!AV230*Source!I230),2)),2), 2)</f>
        <v>0</v>
      </c>
      <c r="R465">
        <f>Source!X230</f>
        <v>0</v>
      </c>
      <c r="S465">
        <f>ROUND((Source!DO230/100)*ROUND((ROUND((Source!AF230*Source!AV230*Source!I230),2)),2), 2)</f>
        <v>0</v>
      </c>
      <c r="T465">
        <f>Source!Y230</f>
        <v>0</v>
      </c>
      <c r="U465">
        <f>ROUND((175/100)*ROUND((ROUND((Source!AE230*Source!AV230*Source!I230),2)),2), 2)</f>
        <v>0</v>
      </c>
      <c r="V465">
        <f>ROUND((160/100)*ROUND(ROUND((ROUND((Source!AE230*Source!AV230*Source!I230),2)*Source!BS230),2), 2), 2)</f>
        <v>0</v>
      </c>
      <c r="X465">
        <f>IF(Source!BI230&lt;=1,I465, 0)</f>
        <v>6814.4</v>
      </c>
      <c r="Y465">
        <f>IF(Source!BI230=2,I465, 0)</f>
        <v>0</v>
      </c>
      <c r="Z465">
        <f>IF(Source!BI230=3,I465, 0)</f>
        <v>0</v>
      </c>
      <c r="AA465">
        <f>IF(Source!BI230=4,I465, 0)</f>
        <v>0</v>
      </c>
      <c r="AI465">
        <v>3</v>
      </c>
    </row>
    <row r="466" spans="1:35" ht="14.25" x14ac:dyDescent="0.2">
      <c r="A466" s="34"/>
      <c r="B466" s="34"/>
      <c r="C466" s="34" t="s">
        <v>604</v>
      </c>
      <c r="D466" s="36" t="s">
        <v>605</v>
      </c>
      <c r="E466" s="35">
        <f>Source!DN229</f>
        <v>187</v>
      </c>
      <c r="F466" s="38"/>
      <c r="G466" s="37"/>
      <c r="H466" s="35"/>
      <c r="I466" s="38">
        <f>SUM(Q462:Q465)</f>
        <v>2649.94</v>
      </c>
      <c r="J466" s="35">
        <f>Source!BZ229</f>
        <v>105</v>
      </c>
      <c r="K466" s="38">
        <f>SUM(R462:R465)</f>
        <v>69441.88</v>
      </c>
    </row>
    <row r="467" spans="1:35" ht="14.25" x14ac:dyDescent="0.2">
      <c r="A467" s="34"/>
      <c r="B467" s="34"/>
      <c r="C467" s="34" t="s">
        <v>606</v>
      </c>
      <c r="D467" s="36" t="s">
        <v>605</v>
      </c>
      <c r="E467" s="35">
        <f>Source!DO229</f>
        <v>101</v>
      </c>
      <c r="F467" s="38"/>
      <c r="G467" s="37"/>
      <c r="H467" s="35"/>
      <c r="I467" s="38">
        <f>SUM(S462:S466)</f>
        <v>1431.25</v>
      </c>
      <c r="J467" s="35">
        <f>Source!CA229</f>
        <v>48</v>
      </c>
      <c r="K467" s="38">
        <f>SUM(T462:T466)</f>
        <v>31744.86</v>
      </c>
    </row>
    <row r="468" spans="1:35" ht="14.25" x14ac:dyDescent="0.2">
      <c r="A468" s="41"/>
      <c r="B468" s="41"/>
      <c r="C468" s="41" t="s">
        <v>607</v>
      </c>
      <c r="D468" s="42" t="s">
        <v>608</v>
      </c>
      <c r="E468" s="43">
        <f>Source!AQ229</f>
        <v>40</v>
      </c>
      <c r="F468" s="44"/>
      <c r="G468" s="45" t="str">
        <f>Source!DI229</f>
        <v>*1,1</v>
      </c>
      <c r="H468" s="43">
        <f>Source!AV229</f>
        <v>1</v>
      </c>
      <c r="I468" s="44">
        <f>Source!U229</f>
        <v>136.12719999999999</v>
      </c>
      <c r="J468" s="43"/>
      <c r="K468" s="44"/>
      <c r="AB468" s="40">
        <f>I468</f>
        <v>136.12719999999999</v>
      </c>
    </row>
    <row r="469" spans="1:35" ht="15" x14ac:dyDescent="0.25">
      <c r="C469" s="22" t="s">
        <v>609</v>
      </c>
      <c r="H469" s="46">
        <f>I464+I466+I467+SUM(I465:I465)</f>
        <v>12312.67</v>
      </c>
      <c r="I469" s="46"/>
      <c r="J469" s="46">
        <f>K464+K466+K467+SUM(K465:K465)</f>
        <v>220542.31999999998</v>
      </c>
      <c r="K469" s="46"/>
      <c r="O469" s="40">
        <f>I464+I466+I467+SUM(I465:I465)</f>
        <v>12312.67</v>
      </c>
      <c r="P469" s="40">
        <f>K464+K466+K467+SUM(K465:K465)</f>
        <v>220542.31999999998</v>
      </c>
      <c r="X469">
        <f>IF(Source!BI229&lt;=1,I464+I466+I467-0, 0)</f>
        <v>5498.27</v>
      </c>
      <c r="Y469">
        <f>IF(Source!BI229=2,I464+I466+I467-0, 0)</f>
        <v>0</v>
      </c>
      <c r="Z469">
        <f>IF(Source!BI229=3,I464+I466+I467-0, 0)</f>
        <v>0</v>
      </c>
      <c r="AA469">
        <f>IF(Source!BI229=4,I464+I466+I467,0)</f>
        <v>0</v>
      </c>
    </row>
    <row r="471" spans="1:35" ht="57" x14ac:dyDescent="0.2">
      <c r="A471" s="34">
        <v>42</v>
      </c>
      <c r="B471" s="34" t="str">
        <f>Source!F231</f>
        <v>3.47-26-3</v>
      </c>
      <c r="C471" s="34" t="s">
        <v>344</v>
      </c>
      <c r="D471" s="36" t="str">
        <f>Source!H231</f>
        <v>100 м2</v>
      </c>
      <c r="E471" s="35">
        <f>Source!I231</f>
        <v>9.2812999999999999</v>
      </c>
      <c r="F471" s="38"/>
      <c r="G471" s="37"/>
      <c r="H471" s="35"/>
      <c r="I471" s="38"/>
      <c r="J471" s="35"/>
      <c r="K471" s="38"/>
      <c r="Q471">
        <f>ROUND((Source!DN231/100)*ROUND((ROUND((Source!AF231*Source!AV231*Source!I231),2)),2), 2)</f>
        <v>5322.36</v>
      </c>
      <c r="R471">
        <f>Source!X231</f>
        <v>139472.78</v>
      </c>
      <c r="S471">
        <f>ROUND((Source!DO231/100)*ROUND((ROUND((Source!AF231*Source!AV231*Source!I231),2)),2), 2)</f>
        <v>2874.64</v>
      </c>
      <c r="T471">
        <f>Source!Y231</f>
        <v>63758.99</v>
      </c>
      <c r="U471">
        <f>ROUND((175/100)*ROUND((ROUND((Source!AE231*Source!AV231*Source!I231),2)),2), 2)</f>
        <v>11.25</v>
      </c>
      <c r="V471">
        <f>ROUND((160/100)*ROUND(ROUND((ROUND((Source!AE231*Source!AV231*Source!I231),2)*Source!BS231),2), 2), 2)</f>
        <v>480.14</v>
      </c>
      <c r="AI471">
        <v>0</v>
      </c>
    </row>
    <row r="472" spans="1:35" x14ac:dyDescent="0.2">
      <c r="C472" s="39" t="str">
        <f>"Объем: "&amp;Source!I231&amp;"=(1237,5*"&amp;"0,75)/"&amp;"100"</f>
        <v>Объем: 9,2813=(1237,5*0,75)/100</v>
      </c>
    </row>
    <row r="473" spans="1:35" ht="14.25" x14ac:dyDescent="0.2">
      <c r="A473" s="34"/>
      <c r="B473" s="34"/>
      <c r="C473" s="34" t="s">
        <v>603</v>
      </c>
      <c r="D473" s="36"/>
      <c r="E473" s="35"/>
      <c r="F473" s="38">
        <f>Source!AO231</f>
        <v>278.77999999999997</v>
      </c>
      <c r="G473" s="37" t="str">
        <f>Source!DG231</f>
        <v>*1,1</v>
      </c>
      <c r="H473" s="35">
        <f>Source!AV231</f>
        <v>1</v>
      </c>
      <c r="I473" s="38">
        <f>ROUND((ROUND((Source!AF231*Source!AV231*Source!I231),2)),2)</f>
        <v>2846.18</v>
      </c>
      <c r="J473" s="35">
        <f>IF(Source!BA231&lt;&gt; 0, Source!BA231, 1)</f>
        <v>46.67</v>
      </c>
      <c r="K473" s="38">
        <f>Source!S231</f>
        <v>132831.22</v>
      </c>
      <c r="W473">
        <f>I473</f>
        <v>2846.18</v>
      </c>
    </row>
    <row r="474" spans="1:35" ht="14.25" x14ac:dyDescent="0.2">
      <c r="A474" s="34"/>
      <c r="B474" s="34"/>
      <c r="C474" s="34" t="s">
        <v>610</v>
      </c>
      <c r="D474" s="36"/>
      <c r="E474" s="35"/>
      <c r="F474" s="38">
        <f>Source!AM231</f>
        <v>5.55</v>
      </c>
      <c r="G474" s="37" t="str">
        <f>Source!DE231</f>
        <v>*1,1</v>
      </c>
      <c r="H474" s="35">
        <f>Source!AV231</f>
        <v>1</v>
      </c>
      <c r="I474" s="38">
        <f>(ROUND((ROUND((((Source!ET231*1.1))*Source!AV231*Source!I231),2)),2)+ROUND((ROUND(((Source!AE231-((Source!EU231*1.1)))*Source!AV231*Source!I231),2)),2))</f>
        <v>56.66</v>
      </c>
      <c r="J474" s="35">
        <f>IF(Source!BB231&lt;&gt; 0, Source!BB231, 1)</f>
        <v>14.53</v>
      </c>
      <c r="K474" s="38">
        <f>Source!Q231</f>
        <v>823.27</v>
      </c>
    </row>
    <row r="475" spans="1:35" ht="14.25" x14ac:dyDescent="0.2">
      <c r="A475" s="34"/>
      <c r="B475" s="34"/>
      <c r="C475" s="34" t="s">
        <v>611</v>
      </c>
      <c r="D475" s="36"/>
      <c r="E475" s="35"/>
      <c r="F475" s="38">
        <f>Source!AN231</f>
        <v>0.63</v>
      </c>
      <c r="G475" s="37" t="str">
        <f>Source!DF231</f>
        <v>*1,1</v>
      </c>
      <c r="H475" s="35">
        <f>Source!AV231</f>
        <v>1</v>
      </c>
      <c r="I475" s="47">
        <f>ROUND((ROUND((Source!AE231*Source!AV231*Source!I231),2)),2)</f>
        <v>6.43</v>
      </c>
      <c r="J475" s="35">
        <f>IF(Source!BS231&lt;&gt; 0, Source!BS231, 1)</f>
        <v>46.67</v>
      </c>
      <c r="K475" s="47">
        <f>Source!R231</f>
        <v>300.08999999999997</v>
      </c>
      <c r="W475">
        <f>I475</f>
        <v>6.43</v>
      </c>
    </row>
    <row r="476" spans="1:35" ht="14.25" x14ac:dyDescent="0.2">
      <c r="A476" s="34" t="s">
        <v>346</v>
      </c>
      <c r="B476" s="34" t="str">
        <f>Source!F232</f>
        <v>1.4-6-1</v>
      </c>
      <c r="C476" s="34" t="s">
        <v>340</v>
      </c>
      <c r="D476" s="36" t="str">
        <f>Source!H232</f>
        <v>м3</v>
      </c>
      <c r="E476" s="35">
        <f>Source!I232</f>
        <v>139.21950000000001</v>
      </c>
      <c r="F476" s="38">
        <f>Source!AK232</f>
        <v>146.84</v>
      </c>
      <c r="G476" s="53" t="s">
        <v>3</v>
      </c>
      <c r="H476" s="35">
        <f>Source!AW232</f>
        <v>1</v>
      </c>
      <c r="I476" s="38">
        <f>ROUND((ROUND((Source!AC232*Source!AW232*Source!I232),2)),2)+(ROUND((ROUND(((Source!ET232)*Source!AV232*Source!I232),2)),2)+ROUND((ROUND(((Source!AE232-(Source!EU232))*Source!AV232*Source!I232),2)),2))+ROUND((ROUND((Source!AF232*Source!AV232*Source!I232),2)),2)</f>
        <v>20442.990000000002</v>
      </c>
      <c r="J476" s="35">
        <f>IF(Source!BC232&lt;&gt; 0, Source!BC232, 1)</f>
        <v>7.81</v>
      </c>
      <c r="K476" s="38">
        <f>Source!O232</f>
        <v>159659.75</v>
      </c>
      <c r="Q476">
        <f>ROUND((Source!DN232/100)*ROUND((ROUND((Source!AF232*Source!AV232*Source!I232),2)),2), 2)</f>
        <v>0</v>
      </c>
      <c r="R476">
        <f>Source!X232</f>
        <v>0</v>
      </c>
      <c r="S476">
        <f>ROUND((Source!DO232/100)*ROUND((ROUND((Source!AF232*Source!AV232*Source!I232),2)),2), 2)</f>
        <v>0</v>
      </c>
      <c r="T476">
        <f>Source!Y232</f>
        <v>0</v>
      </c>
      <c r="U476">
        <f>ROUND((175/100)*ROUND((ROUND((Source!AE232*Source!AV232*Source!I232),2)),2), 2)</f>
        <v>0</v>
      </c>
      <c r="V476">
        <f>ROUND((160/100)*ROUND(ROUND((ROUND((Source!AE232*Source!AV232*Source!I232),2)*Source!BS232),2), 2), 2)</f>
        <v>0</v>
      </c>
      <c r="X476">
        <f>IF(Source!BI232&lt;=1,I476, 0)</f>
        <v>20442.990000000002</v>
      </c>
      <c r="Y476">
        <f>IF(Source!BI232=2,I476, 0)</f>
        <v>0</v>
      </c>
      <c r="Z476">
        <f>IF(Source!BI232=3,I476, 0)</f>
        <v>0</v>
      </c>
      <c r="AA476">
        <f>IF(Source!BI232=4,I476, 0)</f>
        <v>0</v>
      </c>
      <c r="AI476">
        <v>3</v>
      </c>
    </row>
    <row r="477" spans="1:35" ht="14.25" x14ac:dyDescent="0.2">
      <c r="A477" s="34"/>
      <c r="B477" s="34"/>
      <c r="C477" s="34" t="s">
        <v>604</v>
      </c>
      <c r="D477" s="36" t="s">
        <v>605</v>
      </c>
      <c r="E477" s="35">
        <f>Source!DN231</f>
        <v>187</v>
      </c>
      <c r="F477" s="38"/>
      <c r="G477" s="37"/>
      <c r="H477" s="35"/>
      <c r="I477" s="38">
        <f>SUM(Q471:Q476)</f>
        <v>5322.36</v>
      </c>
      <c r="J477" s="35">
        <f>Source!BZ231</f>
        <v>105</v>
      </c>
      <c r="K477" s="38">
        <f>SUM(R471:R476)</f>
        <v>139472.78</v>
      </c>
    </row>
    <row r="478" spans="1:35" ht="14.25" x14ac:dyDescent="0.2">
      <c r="A478" s="34"/>
      <c r="B478" s="34"/>
      <c r="C478" s="34" t="s">
        <v>606</v>
      </c>
      <c r="D478" s="36" t="s">
        <v>605</v>
      </c>
      <c r="E478" s="35">
        <f>Source!DO231</f>
        <v>101</v>
      </c>
      <c r="F478" s="38"/>
      <c r="G478" s="37"/>
      <c r="H478" s="35"/>
      <c r="I478" s="38">
        <f>SUM(S471:S477)</f>
        <v>2874.64</v>
      </c>
      <c r="J478" s="35">
        <f>Source!CA231</f>
        <v>48</v>
      </c>
      <c r="K478" s="38">
        <f>SUM(T471:T477)</f>
        <v>63758.99</v>
      </c>
    </row>
    <row r="479" spans="1:35" ht="14.25" x14ac:dyDescent="0.2">
      <c r="A479" s="34"/>
      <c r="B479" s="34"/>
      <c r="C479" s="34" t="s">
        <v>612</v>
      </c>
      <c r="D479" s="36" t="s">
        <v>605</v>
      </c>
      <c r="E479" s="35">
        <f>175</f>
        <v>175</v>
      </c>
      <c r="F479" s="38"/>
      <c r="G479" s="37"/>
      <c r="H479" s="35"/>
      <c r="I479" s="38">
        <f>SUM(U471:U478)</f>
        <v>11.25</v>
      </c>
      <c r="J479" s="35">
        <f>160</f>
        <v>160</v>
      </c>
      <c r="K479" s="38">
        <f>SUM(V471:V478)</f>
        <v>480.14</v>
      </c>
    </row>
    <row r="480" spans="1:35" ht="14.25" x14ac:dyDescent="0.2">
      <c r="A480" s="41"/>
      <c r="B480" s="41"/>
      <c r="C480" s="41" t="s">
        <v>607</v>
      </c>
      <c r="D480" s="42" t="s">
        <v>608</v>
      </c>
      <c r="E480" s="43">
        <f>Source!AQ231</f>
        <v>26.78</v>
      </c>
      <c r="F480" s="44"/>
      <c r="G480" s="45" t="str">
        <f>Source!DI231</f>
        <v>*1,1</v>
      </c>
      <c r="H480" s="43">
        <f>Source!AV231</f>
        <v>1</v>
      </c>
      <c r="I480" s="44">
        <f>Source!U231</f>
        <v>273.40853540000001</v>
      </c>
      <c r="J480" s="43"/>
      <c r="K480" s="44"/>
      <c r="AB480" s="40">
        <f>I480</f>
        <v>273.40853540000001</v>
      </c>
    </row>
    <row r="481" spans="1:35" ht="15" x14ac:dyDescent="0.25">
      <c r="C481" s="22" t="s">
        <v>609</v>
      </c>
      <c r="H481" s="46">
        <f>I473+I474+I477+I478+I479+SUM(I476:I476)</f>
        <v>31554.080000000002</v>
      </c>
      <c r="I481" s="46"/>
      <c r="J481" s="46">
        <f>K473+K474+K477+K478+K479+SUM(K476:K476)</f>
        <v>497026.15</v>
      </c>
      <c r="K481" s="46"/>
      <c r="O481" s="40">
        <f>I473+I474+I477+I478+I479+SUM(I476:I476)</f>
        <v>31554.080000000002</v>
      </c>
      <c r="P481" s="40">
        <f>K473+K474+K477+K478+K479+SUM(K476:K476)</f>
        <v>497026.15</v>
      </c>
      <c r="X481">
        <f>IF(Source!BI231&lt;=1,I473+I474+I477+I478+I479-0, 0)</f>
        <v>11111.089999999998</v>
      </c>
      <c r="Y481">
        <f>IF(Source!BI231=2,I473+I474+I477+I478+I479-0, 0)</f>
        <v>0</v>
      </c>
      <c r="Z481">
        <f>IF(Source!BI231=3,I473+I474+I477+I478+I479-0, 0)</f>
        <v>0</v>
      </c>
      <c r="AA481">
        <f>IF(Source!BI231=4,I473+I474+I477+I478+I479,0)</f>
        <v>0</v>
      </c>
    </row>
    <row r="483" spans="1:35" ht="57" x14ac:dyDescent="0.2">
      <c r="A483" s="34">
        <v>43</v>
      </c>
      <c r="B483" s="34" t="str">
        <f>Source!F233</f>
        <v>3.47-26-5</v>
      </c>
      <c r="C483" s="34" t="s">
        <v>349</v>
      </c>
      <c r="D483" s="36" t="str">
        <f>Source!H233</f>
        <v>100 м2</v>
      </c>
      <c r="E483" s="35">
        <f>Source!I233</f>
        <v>-12.375</v>
      </c>
      <c r="F483" s="38"/>
      <c r="G483" s="37"/>
      <c r="H483" s="35"/>
      <c r="I483" s="38"/>
      <c r="J483" s="35"/>
      <c r="K483" s="38"/>
      <c r="Q483">
        <f>ROUND((Source!DN233/100)*ROUND((ROUND((Source!AF233*Source!AV233*Source!I233),2)),2), 2)</f>
        <v>-1449.44</v>
      </c>
      <c r="R483">
        <f>Source!X233</f>
        <v>-37982.620000000003</v>
      </c>
      <c r="S483">
        <f>ROUND((Source!DO233/100)*ROUND((ROUND((Source!AF233*Source!AV233*Source!I233),2)),2), 2)</f>
        <v>-782.85</v>
      </c>
      <c r="T483">
        <f>Source!Y233</f>
        <v>-17363.48</v>
      </c>
      <c r="U483">
        <f>ROUND((175/100)*ROUND((ROUND((Source!AE233*Source!AV233*Source!I233),2)),2), 2)</f>
        <v>0</v>
      </c>
      <c r="V483">
        <f>ROUND((160/100)*ROUND(ROUND((ROUND((Source!AE233*Source!AV233*Source!I233),2)*Source!BS233),2), 2), 2)</f>
        <v>0</v>
      </c>
      <c r="AI483">
        <v>0</v>
      </c>
    </row>
    <row r="484" spans="1:35" x14ac:dyDescent="0.2">
      <c r="C484" s="39" t="str">
        <f>"Объем: "&amp;Source!I233&amp;"=-"&amp;"1237,5/"&amp;"100"</f>
        <v>Объем: -12,375=-1237,5/100</v>
      </c>
    </row>
    <row r="485" spans="1:35" ht="14.25" x14ac:dyDescent="0.2">
      <c r="A485" s="34"/>
      <c r="B485" s="34"/>
      <c r="C485" s="34" t="s">
        <v>603</v>
      </c>
      <c r="D485" s="36"/>
      <c r="E485" s="35"/>
      <c r="F485" s="38">
        <f>Source!AO233</f>
        <v>56.94</v>
      </c>
      <c r="G485" s="37" t="str">
        <f>Source!DG233</f>
        <v>*1,1</v>
      </c>
      <c r="H485" s="35">
        <f>Source!AV233</f>
        <v>1</v>
      </c>
      <c r="I485" s="38">
        <f>ROUND((ROUND((Source!AF233*Source!AV233*Source!I233),2)),2)</f>
        <v>-775.1</v>
      </c>
      <c r="J485" s="35">
        <f>IF(Source!BA233&lt;&gt; 0, Source!BA233, 1)</f>
        <v>46.67</v>
      </c>
      <c r="K485" s="38">
        <f>Source!S233</f>
        <v>-36173.919999999998</v>
      </c>
      <c r="W485">
        <f>I485</f>
        <v>-775.1</v>
      </c>
    </row>
    <row r="486" spans="1:35" ht="14.25" x14ac:dyDescent="0.2">
      <c r="A486" s="34" t="s">
        <v>351</v>
      </c>
      <c r="B486" s="34" t="str">
        <f>Source!F234</f>
        <v>1.4-6-1</v>
      </c>
      <c r="C486" s="34" t="s">
        <v>340</v>
      </c>
      <c r="D486" s="36" t="str">
        <f>Source!H234</f>
        <v>м3</v>
      </c>
      <c r="E486" s="35">
        <f>Source!I234</f>
        <v>-61.875</v>
      </c>
      <c r="F486" s="38">
        <f>Source!AK234</f>
        <v>146.84</v>
      </c>
      <c r="G486" s="53" t="s">
        <v>3</v>
      </c>
      <c r="H486" s="35">
        <f>Source!AW234</f>
        <v>1</v>
      </c>
      <c r="I486" s="38">
        <f>ROUND((ROUND((Source!AC234*Source!AW234*Source!I234),2)),2)+(ROUND((ROUND(((Source!ET234)*Source!AV234*Source!I234),2)),2)+ROUND((ROUND(((Source!AE234-(Source!EU234))*Source!AV234*Source!I234),2)),2))+ROUND((ROUND((Source!AF234*Source!AV234*Source!I234),2)),2)</f>
        <v>-9085.73</v>
      </c>
      <c r="J486" s="35">
        <f>IF(Source!BC234&lt;&gt; 0, Source!BC234, 1)</f>
        <v>7.81</v>
      </c>
      <c r="K486" s="38">
        <f>Source!O234</f>
        <v>-70959.55</v>
      </c>
      <c r="Q486">
        <f>ROUND((Source!DN234/100)*ROUND((ROUND((Source!AF234*Source!AV234*Source!I234),2)),2), 2)</f>
        <v>0</v>
      </c>
      <c r="R486">
        <f>Source!X234</f>
        <v>0</v>
      </c>
      <c r="S486">
        <f>ROUND((Source!DO234/100)*ROUND((ROUND((Source!AF234*Source!AV234*Source!I234),2)),2), 2)</f>
        <v>0</v>
      </c>
      <c r="T486">
        <f>Source!Y234</f>
        <v>0</v>
      </c>
      <c r="U486">
        <f>ROUND((175/100)*ROUND((ROUND((Source!AE234*Source!AV234*Source!I234),2)),2), 2)</f>
        <v>0</v>
      </c>
      <c r="V486">
        <f>ROUND((160/100)*ROUND(ROUND((ROUND((Source!AE234*Source!AV234*Source!I234),2)*Source!BS234),2), 2), 2)</f>
        <v>0</v>
      </c>
      <c r="X486">
        <f>IF(Source!BI234&lt;=1,I486, 0)</f>
        <v>-9085.73</v>
      </c>
      <c r="Y486">
        <f>IF(Source!BI234=2,I486, 0)</f>
        <v>0</v>
      </c>
      <c r="Z486">
        <f>IF(Source!BI234=3,I486, 0)</f>
        <v>0</v>
      </c>
      <c r="AA486">
        <f>IF(Source!BI234=4,I486, 0)</f>
        <v>0</v>
      </c>
      <c r="AI486">
        <v>3</v>
      </c>
    </row>
    <row r="487" spans="1:35" ht="14.25" x14ac:dyDescent="0.2">
      <c r="A487" s="34"/>
      <c r="B487" s="34"/>
      <c r="C487" s="34" t="s">
        <v>604</v>
      </c>
      <c r="D487" s="36" t="s">
        <v>605</v>
      </c>
      <c r="E487" s="35">
        <f>Source!DN233</f>
        <v>187</v>
      </c>
      <c r="F487" s="38"/>
      <c r="G487" s="37"/>
      <c r="H487" s="35"/>
      <c r="I487" s="38">
        <f>SUM(Q483:Q486)</f>
        <v>-1449.44</v>
      </c>
      <c r="J487" s="35">
        <f>Source!BZ233</f>
        <v>105</v>
      </c>
      <c r="K487" s="38">
        <f>SUM(R483:R486)</f>
        <v>-37982.620000000003</v>
      </c>
    </row>
    <row r="488" spans="1:35" ht="14.25" x14ac:dyDescent="0.2">
      <c r="A488" s="34"/>
      <c r="B488" s="34"/>
      <c r="C488" s="34" t="s">
        <v>606</v>
      </c>
      <c r="D488" s="36" t="s">
        <v>605</v>
      </c>
      <c r="E488" s="35">
        <f>Source!DO233</f>
        <v>101</v>
      </c>
      <c r="F488" s="38"/>
      <c r="G488" s="37"/>
      <c r="H488" s="35"/>
      <c r="I488" s="38">
        <f>SUM(S483:S487)</f>
        <v>-782.85</v>
      </c>
      <c r="J488" s="35">
        <f>Source!CA233</f>
        <v>48</v>
      </c>
      <c r="K488" s="38">
        <f>SUM(T483:T487)</f>
        <v>-17363.48</v>
      </c>
    </row>
    <row r="489" spans="1:35" ht="14.25" x14ac:dyDescent="0.2">
      <c r="A489" s="41"/>
      <c r="B489" s="41"/>
      <c r="C489" s="41" t="s">
        <v>607</v>
      </c>
      <c r="D489" s="42" t="s">
        <v>608</v>
      </c>
      <c r="E489" s="43">
        <f>Source!AQ233</f>
        <v>5.47</v>
      </c>
      <c r="F489" s="44"/>
      <c r="G489" s="45" t="str">
        <f>Source!DI233</f>
        <v>*1,1</v>
      </c>
      <c r="H489" s="43">
        <f>Source!AV233</f>
        <v>1</v>
      </c>
      <c r="I489" s="44">
        <f>Source!U233</f>
        <v>-74.460374999999999</v>
      </c>
      <c r="J489" s="43"/>
      <c r="K489" s="44"/>
      <c r="AB489" s="40">
        <f>I489</f>
        <v>-74.460374999999999</v>
      </c>
    </row>
    <row r="490" spans="1:35" ht="15" x14ac:dyDescent="0.25">
      <c r="C490" s="22" t="s">
        <v>609</v>
      </c>
      <c r="H490" s="46">
        <f>I485+I487+I488+SUM(I486:I486)</f>
        <v>-12093.119999999999</v>
      </c>
      <c r="I490" s="46"/>
      <c r="J490" s="46">
        <f>K485+K487+K488+SUM(K486:K486)</f>
        <v>-162479.57</v>
      </c>
      <c r="K490" s="46"/>
      <c r="O490" s="40">
        <f>I485+I487+I488+SUM(I486:I486)</f>
        <v>-12093.119999999999</v>
      </c>
      <c r="P490" s="40">
        <f>K485+K487+K488+SUM(K486:K486)</f>
        <v>-162479.57</v>
      </c>
      <c r="X490">
        <f>IF(Source!BI233&lt;=1,I485+I487+I488-0, 0)</f>
        <v>-3007.39</v>
      </c>
      <c r="Y490">
        <f>IF(Source!BI233=2,I485+I487+I488-0, 0)</f>
        <v>0</v>
      </c>
      <c r="Z490">
        <f>IF(Source!BI233=3,I485+I487+I488-0, 0)</f>
        <v>0</v>
      </c>
      <c r="AA490">
        <f>IF(Source!BI233=4,I485+I487+I488,0)</f>
        <v>0</v>
      </c>
    </row>
    <row r="492" spans="1:35" ht="42.75" x14ac:dyDescent="0.2">
      <c r="A492" s="34">
        <v>44</v>
      </c>
      <c r="B492" s="34" t="str">
        <f>Source!F235</f>
        <v>3.47-26-6</v>
      </c>
      <c r="C492" s="34" t="s">
        <v>354</v>
      </c>
      <c r="D492" s="36" t="str">
        <f>Source!H235</f>
        <v>100 м2</v>
      </c>
      <c r="E492" s="35">
        <f>Source!I235</f>
        <v>12.375</v>
      </c>
      <c r="F492" s="38"/>
      <c r="G492" s="37"/>
      <c r="H492" s="35"/>
      <c r="I492" s="38"/>
      <c r="J492" s="35"/>
      <c r="K492" s="38"/>
      <c r="Q492">
        <f>ROUND((Source!DN235/100)*ROUND((ROUND((Source!AF235*Source!AV235*Source!I235),2)),2), 2)</f>
        <v>1494.22</v>
      </c>
      <c r="R492">
        <f>Source!X235</f>
        <v>39156.239999999998</v>
      </c>
      <c r="S492">
        <f>ROUND((Source!DO235/100)*ROUND((ROUND((Source!AF235*Source!AV235*Source!I235),2)),2), 2)</f>
        <v>807.04</v>
      </c>
      <c r="T492">
        <f>Source!Y235</f>
        <v>17900</v>
      </c>
      <c r="U492">
        <f>ROUND((175/100)*ROUND((ROUND((Source!AE235*Source!AV235*Source!I235),2)),2), 2)</f>
        <v>0</v>
      </c>
      <c r="V492">
        <f>ROUND((160/100)*ROUND(ROUND((ROUND((Source!AE235*Source!AV235*Source!I235),2)*Source!BS235),2), 2), 2)</f>
        <v>0</v>
      </c>
      <c r="AI492">
        <v>0</v>
      </c>
    </row>
    <row r="493" spans="1:35" x14ac:dyDescent="0.2">
      <c r="C493" s="39" t="str">
        <f>"Объем: "&amp;Source!I235&amp;"=1237,5/"&amp;"100"</f>
        <v>Объем: 12,375=1237,5/100</v>
      </c>
    </row>
    <row r="494" spans="1:35" ht="14.25" x14ac:dyDescent="0.2">
      <c r="A494" s="34"/>
      <c r="B494" s="34"/>
      <c r="C494" s="34" t="s">
        <v>603</v>
      </c>
      <c r="D494" s="36"/>
      <c r="E494" s="35"/>
      <c r="F494" s="38">
        <f>Source!AO235</f>
        <v>58.7</v>
      </c>
      <c r="G494" s="37" t="str">
        <f>Source!DG235</f>
        <v>*1,1</v>
      </c>
      <c r="H494" s="35">
        <f>Source!AV235</f>
        <v>1</v>
      </c>
      <c r="I494" s="38">
        <f>ROUND((ROUND((Source!AF235*Source!AV235*Source!I235),2)),2)</f>
        <v>799.05</v>
      </c>
      <c r="J494" s="35">
        <f>IF(Source!BA235&lt;&gt; 0, Source!BA235, 1)</f>
        <v>46.67</v>
      </c>
      <c r="K494" s="38">
        <f>Source!S235</f>
        <v>37291.660000000003</v>
      </c>
      <c r="W494">
        <f>I494</f>
        <v>799.05</v>
      </c>
    </row>
    <row r="495" spans="1:35" ht="14.25" x14ac:dyDescent="0.2">
      <c r="A495" s="34"/>
      <c r="B495" s="34"/>
      <c r="C495" s="34" t="s">
        <v>613</v>
      </c>
      <c r="D495" s="36"/>
      <c r="E495" s="35"/>
      <c r="F495" s="38">
        <f>Source!AL235</f>
        <v>70.7</v>
      </c>
      <c r="G495" s="37" t="str">
        <f>Source!DD235</f>
        <v/>
      </c>
      <c r="H495" s="35">
        <f>Source!AW235</f>
        <v>1</v>
      </c>
      <c r="I495" s="38">
        <f>ROUND((ROUND((Source!AC235*Source!AW235*Source!I235),2)),2)</f>
        <v>874.91</v>
      </c>
      <c r="J495" s="35">
        <f>IF(Source!BC235&lt;&gt; 0, Source!BC235, 1)</f>
        <v>7.05</v>
      </c>
      <c r="K495" s="38">
        <f>Source!P235</f>
        <v>6168.12</v>
      </c>
    </row>
    <row r="496" spans="1:35" ht="28.5" x14ac:dyDescent="0.2">
      <c r="A496" s="34" t="s">
        <v>356</v>
      </c>
      <c r="B496" s="34" t="str">
        <f>Source!F236</f>
        <v>1.4-6-6</v>
      </c>
      <c r="C496" s="34" t="s">
        <v>358</v>
      </c>
      <c r="D496" s="36" t="str">
        <f>Source!H236</f>
        <v>кг</v>
      </c>
      <c r="E496" s="35">
        <f>Source!I236</f>
        <v>49.5</v>
      </c>
      <c r="F496" s="38">
        <f>Source!AK236</f>
        <v>57.93</v>
      </c>
      <c r="G496" s="53" t="s">
        <v>3</v>
      </c>
      <c r="H496" s="35">
        <f>Source!AW236</f>
        <v>1</v>
      </c>
      <c r="I496" s="38">
        <f>ROUND((ROUND((Source!AC236*Source!AW236*Source!I236),2)),2)+(ROUND((ROUND(((Source!ET236)*Source!AV236*Source!I236),2)),2)+ROUND((ROUND(((Source!AE236-(Source!EU236))*Source!AV236*Source!I236),2)),2))+ROUND((ROUND((Source!AF236*Source!AV236*Source!I236),2)),2)</f>
        <v>2867.54</v>
      </c>
      <c r="J496" s="35">
        <f>IF(Source!BC236&lt;&gt; 0, Source!BC236, 1)</f>
        <v>2.58</v>
      </c>
      <c r="K496" s="38">
        <f>Source!O236</f>
        <v>7398.25</v>
      </c>
      <c r="Q496">
        <f>ROUND((Source!DN236/100)*ROUND((ROUND((Source!AF236*Source!AV236*Source!I236),2)),2), 2)</f>
        <v>0</v>
      </c>
      <c r="R496">
        <f>Source!X236</f>
        <v>0</v>
      </c>
      <c r="S496">
        <f>ROUND((Source!DO236/100)*ROUND((ROUND((Source!AF236*Source!AV236*Source!I236),2)),2), 2)</f>
        <v>0</v>
      </c>
      <c r="T496">
        <f>Source!Y236</f>
        <v>0</v>
      </c>
      <c r="U496">
        <f>ROUND((175/100)*ROUND((ROUND((Source!AE236*Source!AV236*Source!I236),2)),2), 2)</f>
        <v>0</v>
      </c>
      <c r="V496">
        <f>ROUND((160/100)*ROUND(ROUND((ROUND((Source!AE236*Source!AV236*Source!I236),2)*Source!BS236),2), 2), 2)</f>
        <v>0</v>
      </c>
      <c r="X496">
        <f>IF(Source!BI236&lt;=1,I496, 0)</f>
        <v>2867.54</v>
      </c>
      <c r="Y496">
        <f>IF(Source!BI236=2,I496, 0)</f>
        <v>0</v>
      </c>
      <c r="Z496">
        <f>IF(Source!BI236=3,I496, 0)</f>
        <v>0</v>
      </c>
      <c r="AA496">
        <f>IF(Source!BI236=4,I496, 0)</f>
        <v>0</v>
      </c>
      <c r="AI496">
        <v>3</v>
      </c>
    </row>
    <row r="497" spans="1:43" ht="14.25" x14ac:dyDescent="0.2">
      <c r="A497" s="34"/>
      <c r="B497" s="34"/>
      <c r="C497" s="34" t="s">
        <v>604</v>
      </c>
      <c r="D497" s="36" t="s">
        <v>605</v>
      </c>
      <c r="E497" s="35">
        <f>Source!DN235</f>
        <v>187</v>
      </c>
      <c r="F497" s="38"/>
      <c r="G497" s="37"/>
      <c r="H497" s="35"/>
      <c r="I497" s="38">
        <f>SUM(Q492:Q496)</f>
        <v>1494.22</v>
      </c>
      <c r="J497" s="35">
        <f>Source!BZ235</f>
        <v>105</v>
      </c>
      <c r="K497" s="38">
        <f>SUM(R492:R496)</f>
        <v>39156.239999999998</v>
      </c>
    </row>
    <row r="498" spans="1:43" ht="14.25" x14ac:dyDescent="0.2">
      <c r="A498" s="34"/>
      <c r="B498" s="34"/>
      <c r="C498" s="34" t="s">
        <v>606</v>
      </c>
      <c r="D498" s="36" t="s">
        <v>605</v>
      </c>
      <c r="E498" s="35">
        <f>Source!DO235</f>
        <v>101</v>
      </c>
      <c r="F498" s="38"/>
      <c r="G498" s="37"/>
      <c r="H498" s="35"/>
      <c r="I498" s="38">
        <f>SUM(S492:S497)</f>
        <v>807.04</v>
      </c>
      <c r="J498" s="35">
        <f>Source!CA235</f>
        <v>48</v>
      </c>
      <c r="K498" s="38">
        <f>SUM(T492:T497)</f>
        <v>17900</v>
      </c>
    </row>
    <row r="499" spans="1:43" ht="14.25" x14ac:dyDescent="0.2">
      <c r="A499" s="41"/>
      <c r="B499" s="41"/>
      <c r="C499" s="41" t="s">
        <v>607</v>
      </c>
      <c r="D499" s="42" t="s">
        <v>608</v>
      </c>
      <c r="E499" s="43">
        <f>Source!AQ235</f>
        <v>5.25</v>
      </c>
      <c r="F499" s="44"/>
      <c r="G499" s="45" t="str">
        <f>Source!DI235</f>
        <v>*1,1</v>
      </c>
      <c r="H499" s="43">
        <f>Source!AV235</f>
        <v>1</v>
      </c>
      <c r="I499" s="44">
        <f>Source!U235</f>
        <v>71.465625000000003</v>
      </c>
      <c r="J499" s="43"/>
      <c r="K499" s="44"/>
      <c r="AB499" s="40">
        <f>I499</f>
        <v>71.465625000000003</v>
      </c>
    </row>
    <row r="500" spans="1:43" ht="15" x14ac:dyDescent="0.25">
      <c r="C500" s="22" t="s">
        <v>609</v>
      </c>
      <c r="H500" s="46">
        <f>I494+I495+I497+I498+SUM(I496:I496)</f>
        <v>6842.76</v>
      </c>
      <c r="I500" s="46"/>
      <c r="J500" s="46">
        <f>K494+K495+K497+K498+SUM(K496:K496)</f>
        <v>107914.27</v>
      </c>
      <c r="K500" s="46"/>
      <c r="O500" s="40">
        <f>I494+I495+I497+I498+SUM(I496:I496)</f>
        <v>6842.76</v>
      </c>
      <c r="P500" s="40">
        <f>K494+K495+K497+K498+SUM(K496:K496)</f>
        <v>107914.27</v>
      </c>
      <c r="X500">
        <f>IF(Source!BI235&lt;=1,I494+I495+I497+I498-0, 0)</f>
        <v>3975.2200000000003</v>
      </c>
      <c r="Y500">
        <f>IF(Source!BI235=2,I494+I495+I497+I498-0, 0)</f>
        <v>0</v>
      </c>
      <c r="Z500">
        <f>IF(Source!BI235=3,I494+I495+I497+I498-0, 0)</f>
        <v>0</v>
      </c>
      <c r="AA500">
        <f>IF(Source!BI235=4,I494+I495+I497+I498,0)</f>
        <v>0</v>
      </c>
    </row>
    <row r="503" spans="1:43" ht="15" x14ac:dyDescent="0.25">
      <c r="A503" s="52" t="str">
        <f>CONCATENATE("Итого по разделу: ",IF(Source!G238&lt;&gt;"Новый раздел", Source!G238, ""))</f>
        <v>Итого по разделу: Газон (S=1237,5  м2)</v>
      </c>
      <c r="B503" s="52"/>
      <c r="C503" s="52"/>
      <c r="D503" s="52"/>
      <c r="E503" s="52"/>
      <c r="F503" s="52"/>
      <c r="G503" s="52"/>
      <c r="H503" s="51">
        <f>SUM(O461:O502)</f>
        <v>38616.39</v>
      </c>
      <c r="I503" s="50"/>
      <c r="J503" s="51">
        <f>SUM(P461:P502)</f>
        <v>663003.16999999993</v>
      </c>
      <c r="K503" s="50"/>
    </row>
    <row r="504" spans="1:43" hidden="1" x14ac:dyDescent="0.2">
      <c r="A504" t="s">
        <v>615</v>
      </c>
      <c r="H504">
        <f>SUM(AC461:AC503)</f>
        <v>0</v>
      </c>
      <c r="J504">
        <f>SUM(AD461:AD503)</f>
        <v>0</v>
      </c>
    </row>
    <row r="505" spans="1:43" hidden="1" x14ac:dyDescent="0.2">
      <c r="A505" t="s">
        <v>616</v>
      </c>
      <c r="H505">
        <f>SUM(AE461:AE504)</f>
        <v>0</v>
      </c>
      <c r="J505">
        <f>SUM(AF461:AF504)</f>
        <v>0</v>
      </c>
    </row>
    <row r="507" spans="1:43" ht="15" x14ac:dyDescent="0.25">
      <c r="A507" s="52" t="str">
        <f>CONCATENATE("Итого по локальной смете: ",IF(Source!G268&lt;&gt;"Новая локальная смета", Source!G268, ""))</f>
        <v>Итого по локальной смете: Строительство КЛ 10 кВ в траншее в трубах</v>
      </c>
      <c r="B507" s="52"/>
      <c r="C507" s="52"/>
      <c r="D507" s="52"/>
      <c r="E507" s="52"/>
      <c r="F507" s="52"/>
      <c r="G507" s="52"/>
      <c r="H507" s="51">
        <f>SUM(O29:O506)</f>
        <v>633276.70000000019</v>
      </c>
      <c r="I507" s="50"/>
      <c r="J507" s="51">
        <f>SUM(P29:P506)</f>
        <v>7736815.3899999987</v>
      </c>
      <c r="K507" s="50"/>
      <c r="AQ507" s="54" t="str">
        <f>CONCATENATE("Итого по локальной смете: ",IF(Source!G268&lt;&gt;"Новая локальная смета", Source!G268, ""))</f>
        <v>Итого по локальной смете: Строительство КЛ 10 кВ в траншее в трубах</v>
      </c>
    </row>
    <row r="508" spans="1:43" hidden="1" x14ac:dyDescent="0.2">
      <c r="A508" t="s">
        <v>615</v>
      </c>
      <c r="H508">
        <f>SUM(AC29:AC507)</f>
        <v>0</v>
      </c>
      <c r="J508">
        <f>SUM(AD29:AD507)</f>
        <v>0</v>
      </c>
    </row>
    <row r="509" spans="1:43" hidden="1" x14ac:dyDescent="0.2">
      <c r="A509" t="s">
        <v>616</v>
      </c>
      <c r="H509">
        <f>SUM(AE29:AE508)</f>
        <v>0</v>
      </c>
      <c r="J509">
        <f>SUM(AF29:AF508)</f>
        <v>0</v>
      </c>
    </row>
    <row r="511" spans="1:43" ht="15" x14ac:dyDescent="0.25">
      <c r="A511" s="52" t="str">
        <f>CONCATENATE("Итого по смете: ",IF(Source!G298&lt;&gt;"Новый объект", Source!G298, ""))</f>
        <v>Итого по смете: 02-01-02 Строительство  4 ПКЛ 10 кВ в траншее в трубах</v>
      </c>
      <c r="B511" s="52"/>
      <c r="C511" s="52"/>
      <c r="D511" s="52"/>
      <c r="E511" s="52"/>
      <c r="F511" s="52"/>
      <c r="G511" s="52"/>
      <c r="H511" s="51">
        <f>SUM(O1:O510)</f>
        <v>633276.70000000019</v>
      </c>
      <c r="I511" s="50"/>
      <c r="J511" s="51">
        <f>SUM(P1:P510)</f>
        <v>7736815.3899999987</v>
      </c>
      <c r="K511" s="50"/>
      <c r="AQ511" s="54" t="str">
        <f>CONCATENATE("Итого по смете: ",IF(Source!G298&lt;&gt;"Новый объект", Source!G298, ""))</f>
        <v>Итого по смете: 02-01-02 Строительство  4 ПКЛ 10 кВ в траншее в трубах</v>
      </c>
    </row>
    <row r="512" spans="1:43" hidden="1" x14ac:dyDescent="0.2">
      <c r="A512" t="s">
        <v>615</v>
      </c>
      <c r="H512">
        <f>SUM(AC1:AC511)</f>
        <v>0</v>
      </c>
      <c r="J512">
        <f>SUM(AD1:AD511)</f>
        <v>0</v>
      </c>
    </row>
    <row r="513" spans="1:11" hidden="1" x14ac:dyDescent="0.2">
      <c r="A513" t="s">
        <v>616</v>
      </c>
      <c r="H513">
        <f>SUM(AE1:AE512)</f>
        <v>0</v>
      </c>
      <c r="J513">
        <f>SUM(AF1:AF512)</f>
        <v>0</v>
      </c>
    </row>
    <row r="516" spans="1:11" ht="14.25" x14ac:dyDescent="0.2">
      <c r="A516" s="55" t="s">
        <v>621</v>
      </c>
      <c r="B516" s="55"/>
      <c r="C516" s="56" t="str">
        <f>IF(Source!AC12&lt;&gt;"", Source!AC12," ")</f>
        <v xml:space="preserve"> </v>
      </c>
      <c r="D516" s="56"/>
      <c r="E516" s="56"/>
      <c r="F516" s="56"/>
      <c r="G516" s="56"/>
      <c r="H516" s="23" t="str">
        <f>IF(Source!AB12&lt;&gt;"", Source!AB12," ")</f>
        <v>Пироженкова К.Ю.</v>
      </c>
      <c r="I516" s="23"/>
      <c r="J516" s="23"/>
      <c r="K516" s="23"/>
    </row>
    <row r="517" spans="1:11" ht="14.25" x14ac:dyDescent="0.2">
      <c r="A517" s="10"/>
      <c r="B517" s="10"/>
      <c r="C517" s="12" t="s">
        <v>622</v>
      </c>
      <c r="D517" s="12"/>
      <c r="E517" s="12"/>
      <c r="F517" s="12"/>
      <c r="G517" s="12"/>
      <c r="H517" s="10"/>
      <c r="I517" s="10"/>
      <c r="J517" s="10"/>
      <c r="K517" s="10"/>
    </row>
    <row r="518" spans="1:11" ht="14.25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</row>
    <row r="519" spans="1:11" ht="14.25" x14ac:dyDescent="0.2">
      <c r="A519" s="55" t="s">
        <v>623</v>
      </c>
      <c r="B519" s="55"/>
      <c r="C519" s="56" t="str">
        <f>IF(Source!AE12&lt;&gt;"", Source!AE12," ")</f>
        <v xml:space="preserve"> </v>
      </c>
      <c r="D519" s="56"/>
      <c r="E519" s="56"/>
      <c r="F519" s="56"/>
      <c r="G519" s="56"/>
      <c r="H519" s="23" t="str">
        <f>IF(Source!AD12&lt;&gt;"", Source!AD12," ")</f>
        <v xml:space="preserve"> </v>
      </c>
      <c r="I519" s="23"/>
      <c r="J519" s="23"/>
      <c r="K519" s="23"/>
    </row>
    <row r="520" spans="1:11" ht="14.25" x14ac:dyDescent="0.2">
      <c r="A520" s="10"/>
      <c r="B520" s="10"/>
      <c r="C520" s="12" t="s">
        <v>622</v>
      </c>
      <c r="D520" s="12"/>
      <c r="E520" s="12"/>
      <c r="F520" s="12"/>
      <c r="G520" s="12"/>
      <c r="H520" s="10"/>
      <c r="I520" s="10"/>
      <c r="J520" s="10"/>
      <c r="K520" s="10"/>
    </row>
  </sheetData>
  <mergeCells count="145">
    <mergeCell ref="A516:B516"/>
    <mergeCell ref="H516:K516"/>
    <mergeCell ref="C517:G517"/>
    <mergeCell ref="A519:B519"/>
    <mergeCell ref="H519:K519"/>
    <mergeCell ref="C520:G520"/>
    <mergeCell ref="A503:G503"/>
    <mergeCell ref="J507:K507"/>
    <mergeCell ref="H507:I507"/>
    <mergeCell ref="A507:G507"/>
    <mergeCell ref="J511:K511"/>
    <mergeCell ref="H511:I511"/>
    <mergeCell ref="A511:G511"/>
    <mergeCell ref="H490:I490"/>
    <mergeCell ref="J490:K490"/>
    <mergeCell ref="H500:I500"/>
    <mergeCell ref="J500:K500"/>
    <mergeCell ref="J503:K503"/>
    <mergeCell ref="H503:I503"/>
    <mergeCell ref="A457:G457"/>
    <mergeCell ref="A461:K461"/>
    <mergeCell ref="H469:I469"/>
    <mergeCell ref="J469:K469"/>
    <mergeCell ref="H481:I481"/>
    <mergeCell ref="J481:K481"/>
    <mergeCell ref="H441:I441"/>
    <mergeCell ref="J441:K441"/>
    <mergeCell ref="H454:I454"/>
    <mergeCell ref="J454:K454"/>
    <mergeCell ref="J457:K457"/>
    <mergeCell ref="H457:I457"/>
    <mergeCell ref="H400:I400"/>
    <mergeCell ref="J400:K400"/>
    <mergeCell ref="B403:J403"/>
    <mergeCell ref="H415:I415"/>
    <mergeCell ref="J415:K415"/>
    <mergeCell ref="H428:I428"/>
    <mergeCell ref="J428:K428"/>
    <mergeCell ref="A366:G366"/>
    <mergeCell ref="A370:K370"/>
    <mergeCell ref="B372:J372"/>
    <mergeCell ref="H382:I382"/>
    <mergeCell ref="J382:K382"/>
    <mergeCell ref="H393:I393"/>
    <mergeCell ref="J393:K393"/>
    <mergeCell ref="H350:I350"/>
    <mergeCell ref="J350:K350"/>
    <mergeCell ref="H363:I363"/>
    <mergeCell ref="J363:K363"/>
    <mergeCell ref="J366:K366"/>
    <mergeCell ref="H366:I366"/>
    <mergeCell ref="H312:I312"/>
    <mergeCell ref="J312:K312"/>
    <mergeCell ref="H325:I325"/>
    <mergeCell ref="J325:K325"/>
    <mergeCell ref="H337:I337"/>
    <mergeCell ref="J337:K337"/>
    <mergeCell ref="H277:I277"/>
    <mergeCell ref="J277:K277"/>
    <mergeCell ref="H287:I287"/>
    <mergeCell ref="J287:K287"/>
    <mergeCell ref="H300:I300"/>
    <mergeCell ref="J300:K300"/>
    <mergeCell ref="H242:I242"/>
    <mergeCell ref="J242:K242"/>
    <mergeCell ref="H249:I249"/>
    <mergeCell ref="J249:K249"/>
    <mergeCell ref="B252:J252"/>
    <mergeCell ref="H264:I264"/>
    <mergeCell ref="J264:K264"/>
    <mergeCell ref="A207:G207"/>
    <mergeCell ref="A211:K211"/>
    <mergeCell ref="B213:J213"/>
    <mergeCell ref="H223:I223"/>
    <mergeCell ref="J223:K223"/>
    <mergeCell ref="H234:I234"/>
    <mergeCell ref="J234:K234"/>
    <mergeCell ref="H191:I191"/>
    <mergeCell ref="J191:K191"/>
    <mergeCell ref="H204:I204"/>
    <mergeCell ref="J204:K204"/>
    <mergeCell ref="J207:K207"/>
    <mergeCell ref="H207:I207"/>
    <mergeCell ref="J172:K172"/>
    <mergeCell ref="H172:I172"/>
    <mergeCell ref="A172:G172"/>
    <mergeCell ref="A176:K176"/>
    <mergeCell ref="H187:I187"/>
    <mergeCell ref="J187:K187"/>
    <mergeCell ref="H157:I157"/>
    <mergeCell ref="J157:K157"/>
    <mergeCell ref="H160:I160"/>
    <mergeCell ref="J160:K160"/>
    <mergeCell ref="H169:I169"/>
    <mergeCell ref="J169:K169"/>
    <mergeCell ref="H138:I138"/>
    <mergeCell ref="J138:K138"/>
    <mergeCell ref="H149:I149"/>
    <mergeCell ref="J149:K149"/>
    <mergeCell ref="H153:I153"/>
    <mergeCell ref="J153:K153"/>
    <mergeCell ref="H120:I120"/>
    <mergeCell ref="J120:K120"/>
    <mergeCell ref="H124:I124"/>
    <mergeCell ref="J124:K124"/>
    <mergeCell ref="H127:I127"/>
    <mergeCell ref="J127:K127"/>
    <mergeCell ref="B82:J82"/>
    <mergeCell ref="H89:I89"/>
    <mergeCell ref="J89:K89"/>
    <mergeCell ref="H100:I100"/>
    <mergeCell ref="J100:K100"/>
    <mergeCell ref="H111:I111"/>
    <mergeCell ref="J111:K111"/>
    <mergeCell ref="B50:J50"/>
    <mergeCell ref="H60:I60"/>
    <mergeCell ref="J60:K60"/>
    <mergeCell ref="H71:I71"/>
    <mergeCell ref="J71:K71"/>
    <mergeCell ref="H79:I79"/>
    <mergeCell ref="J79:K79"/>
    <mergeCell ref="A31:K31"/>
    <mergeCell ref="B33:J33"/>
    <mergeCell ref="H40:I40"/>
    <mergeCell ref="J40:K40"/>
    <mergeCell ref="H47:I47"/>
    <mergeCell ref="J47:K47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39"/>
  <sheetViews>
    <sheetView workbookViewId="0">
      <selection activeCell="A335" sqref="A335:AX33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573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334</v>
      </c>
      <c r="C12" s="1">
        <v>0</v>
      </c>
      <c r="D12" s="1">
        <f>ROW(A298)</f>
        <v>298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B298</f>
        <v>334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02-01-02 Строительство  4 ПКЛ 10 кВ в траншее в трубах</v>
      </c>
      <c r="H18" s="2"/>
      <c r="I18" s="2"/>
      <c r="J18" s="2"/>
      <c r="K18" s="2"/>
      <c r="L18" s="2"/>
      <c r="M18" s="2"/>
      <c r="N18" s="2"/>
      <c r="O18" s="2">
        <f t="shared" ref="O18:AT18" si="1">O298</f>
        <v>5890998.8799999999</v>
      </c>
      <c r="P18" s="2">
        <f t="shared" si="1"/>
        <v>4461610.57</v>
      </c>
      <c r="Q18" s="2">
        <f t="shared" si="1"/>
        <v>188916.98</v>
      </c>
      <c r="R18" s="2">
        <f t="shared" si="1"/>
        <v>77773.210000000006</v>
      </c>
      <c r="S18" s="2">
        <f t="shared" si="1"/>
        <v>1240471.33</v>
      </c>
      <c r="T18" s="2">
        <f t="shared" si="1"/>
        <v>0</v>
      </c>
      <c r="U18" s="2">
        <f t="shared" si="1"/>
        <v>2296.7077133406997</v>
      </c>
      <c r="V18" s="2">
        <f t="shared" si="1"/>
        <v>0</v>
      </c>
      <c r="W18" s="2">
        <f t="shared" si="1"/>
        <v>0</v>
      </c>
      <c r="X18" s="2">
        <f t="shared" si="1"/>
        <v>1175870.07</v>
      </c>
      <c r="Y18" s="2">
        <f t="shared" si="1"/>
        <v>545509.31999999995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7736815.3899999997</v>
      </c>
      <c r="AS18" s="2">
        <f t="shared" si="1"/>
        <v>4512240.24</v>
      </c>
      <c r="AT18" s="2">
        <f t="shared" si="1"/>
        <v>3224575.15</v>
      </c>
      <c r="AU18" s="2">
        <f t="shared" ref="AU18:BZ18" si="2">AU298</f>
        <v>0</v>
      </c>
      <c r="AV18" s="2">
        <f t="shared" si="2"/>
        <v>4461610.57</v>
      </c>
      <c r="AW18" s="2">
        <f t="shared" si="2"/>
        <v>4461610.57</v>
      </c>
      <c r="AX18" s="2">
        <f t="shared" si="2"/>
        <v>0</v>
      </c>
      <c r="AY18" s="2">
        <f t="shared" si="2"/>
        <v>4461610.57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ROW(A268)</f>
        <v>268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B268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Строительство КЛ 10 кВ в траншее в трубах</v>
      </c>
      <c r="H22" s="2"/>
      <c r="I22" s="2"/>
      <c r="J22" s="2"/>
      <c r="K22" s="2"/>
      <c r="L22" s="2"/>
      <c r="M22" s="2"/>
      <c r="N22" s="2"/>
      <c r="O22" s="2">
        <f t="shared" ref="O22:AT22" si="8">O268</f>
        <v>5890998.8799999999</v>
      </c>
      <c r="P22" s="2">
        <f t="shared" si="8"/>
        <v>4461610.57</v>
      </c>
      <c r="Q22" s="2">
        <f t="shared" si="8"/>
        <v>188916.98</v>
      </c>
      <c r="R22" s="2">
        <f t="shared" si="8"/>
        <v>77773.210000000006</v>
      </c>
      <c r="S22" s="2">
        <f t="shared" si="8"/>
        <v>1240471.33</v>
      </c>
      <c r="T22" s="2">
        <f t="shared" si="8"/>
        <v>0</v>
      </c>
      <c r="U22" s="2">
        <f t="shared" si="8"/>
        <v>2296.7077133406997</v>
      </c>
      <c r="V22" s="2">
        <f t="shared" si="8"/>
        <v>0</v>
      </c>
      <c r="W22" s="2">
        <f t="shared" si="8"/>
        <v>0</v>
      </c>
      <c r="X22" s="2">
        <f t="shared" si="8"/>
        <v>1175870.07</v>
      </c>
      <c r="Y22" s="2">
        <f t="shared" si="8"/>
        <v>545509.31999999995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7736815.3899999997</v>
      </c>
      <c r="AS22" s="2">
        <f t="shared" si="8"/>
        <v>4512240.24</v>
      </c>
      <c r="AT22" s="2">
        <f t="shared" si="8"/>
        <v>3224575.15</v>
      </c>
      <c r="AU22" s="2">
        <f t="shared" ref="AU22:BZ22" si="9">AU268</f>
        <v>0</v>
      </c>
      <c r="AV22" s="2">
        <f t="shared" si="9"/>
        <v>4461610.57</v>
      </c>
      <c r="AW22" s="2">
        <f t="shared" si="9"/>
        <v>4461610.57</v>
      </c>
      <c r="AX22" s="2">
        <f t="shared" si="9"/>
        <v>0</v>
      </c>
      <c r="AY22" s="2">
        <f t="shared" si="9"/>
        <v>4461610.57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O49</f>
        <v>2224164.16</v>
      </c>
      <c r="P26" s="2">
        <f t="shared" si="15"/>
        <v>1804742.61</v>
      </c>
      <c r="Q26" s="2">
        <f t="shared" si="15"/>
        <v>63209.5</v>
      </c>
      <c r="R26" s="2">
        <f t="shared" si="15"/>
        <v>23109.58</v>
      </c>
      <c r="S26" s="2">
        <f t="shared" si="15"/>
        <v>356212.05</v>
      </c>
      <c r="T26" s="2">
        <f t="shared" si="15"/>
        <v>0</v>
      </c>
      <c r="U26" s="2">
        <f t="shared" si="15"/>
        <v>713.41495122260005</v>
      </c>
      <c r="V26" s="2">
        <f t="shared" si="15"/>
        <v>0</v>
      </c>
      <c r="W26" s="2">
        <f t="shared" si="15"/>
        <v>0</v>
      </c>
      <c r="X26" s="2">
        <f t="shared" si="15"/>
        <v>322114.88</v>
      </c>
      <c r="Y26" s="2">
        <f t="shared" si="15"/>
        <v>150529.38</v>
      </c>
      <c r="Z26" s="2">
        <f t="shared" si="15"/>
        <v>0</v>
      </c>
      <c r="AA26" s="2">
        <f t="shared" si="15"/>
        <v>0</v>
      </c>
      <c r="AB26" s="2">
        <f t="shared" si="15"/>
        <v>2224164.16</v>
      </c>
      <c r="AC26" s="2">
        <f t="shared" si="15"/>
        <v>1804742.61</v>
      </c>
      <c r="AD26" s="2">
        <f t="shared" si="15"/>
        <v>63209.5</v>
      </c>
      <c r="AE26" s="2">
        <f t="shared" si="15"/>
        <v>23109.58</v>
      </c>
      <c r="AF26" s="2">
        <f t="shared" si="15"/>
        <v>356212.05</v>
      </c>
      <c r="AG26" s="2">
        <f t="shared" si="15"/>
        <v>0</v>
      </c>
      <c r="AH26" s="2">
        <f t="shared" si="15"/>
        <v>713.41495122260005</v>
      </c>
      <c r="AI26" s="2">
        <f t="shared" si="15"/>
        <v>0</v>
      </c>
      <c r="AJ26" s="2">
        <f t="shared" si="15"/>
        <v>0</v>
      </c>
      <c r="AK26" s="2">
        <f t="shared" si="15"/>
        <v>322114.88</v>
      </c>
      <c r="AL26" s="2">
        <f t="shared" si="15"/>
        <v>150529.38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2733783.74</v>
      </c>
      <c r="AS26" s="2">
        <f t="shared" si="15"/>
        <v>2733783.74</v>
      </c>
      <c r="AT26" s="2">
        <f t="shared" si="15"/>
        <v>0</v>
      </c>
      <c r="AU26" s="2">
        <f t="shared" ref="AU26:BZ26" si="16">AU49</f>
        <v>0</v>
      </c>
      <c r="AV26" s="2">
        <f t="shared" si="16"/>
        <v>1804742.61</v>
      </c>
      <c r="AW26" s="2">
        <f t="shared" si="16"/>
        <v>1804742.61</v>
      </c>
      <c r="AX26" s="2">
        <f t="shared" si="16"/>
        <v>0</v>
      </c>
      <c r="AY26" s="2">
        <f t="shared" si="16"/>
        <v>1804742.61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CA49</f>
        <v>2733783.74</v>
      </c>
      <c r="CB26" s="2">
        <f t="shared" si="17"/>
        <v>2733783.74</v>
      </c>
      <c r="CC26" s="2">
        <f t="shared" si="17"/>
        <v>0</v>
      </c>
      <c r="CD26" s="2">
        <f t="shared" si="17"/>
        <v>0</v>
      </c>
      <c r="CE26" s="2">
        <f t="shared" si="17"/>
        <v>1804742.61</v>
      </c>
      <c r="CF26" s="2">
        <f t="shared" si="17"/>
        <v>1804742.61</v>
      </c>
      <c r="CG26" s="2">
        <f t="shared" si="17"/>
        <v>0</v>
      </c>
      <c r="CH26" s="2">
        <f t="shared" si="17"/>
        <v>1804742.61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19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ROW(SmtRes!A1)</f>
        <v>1</v>
      </c>
      <c r="D29">
        <f>ROW(EtalonRes!A1)</f>
        <v>1</v>
      </c>
      <c r="E29" t="s">
        <v>20</v>
      </c>
      <c r="F29" t="s">
        <v>21</v>
      </c>
      <c r="G29" t="s">
        <v>22</v>
      </c>
      <c r="H29" t="s">
        <v>23</v>
      </c>
      <c r="I29">
        <f>ROUND(ROUND((85*0.4)/100,4),9)</f>
        <v>0.34</v>
      </c>
      <c r="J29">
        <v>0</v>
      </c>
      <c r="K29">
        <f>ROUND(ROUND((85*0.4)/100,4),9)</f>
        <v>0.34</v>
      </c>
      <c r="O29">
        <f>ROUND(CP29,2)</f>
        <v>57843.73</v>
      </c>
      <c r="P29">
        <f>ROUND((ROUND((AC29*AW29*I29),2)*BC29),2)</f>
        <v>0</v>
      </c>
      <c r="Q29">
        <f>(ROUND((ROUND(((((ET29*1.1)*1))*AV29*I29),2)*BB29),2)+ROUND((ROUND(((AE29-(((EU29*1.1)*1)))*AV29*I29),2)*BS29),2))</f>
        <v>0</v>
      </c>
      <c r="R29">
        <f>ROUND((ROUND((AE29*AV29*I29),2)*BS29),2)</f>
        <v>0</v>
      </c>
      <c r="S29">
        <f>ROUND((ROUND((AF29*AV29*I29),2)*BA29),2)</f>
        <v>57843.73</v>
      </c>
      <c r="T29">
        <f>ROUND(CU29*I29,2)</f>
        <v>0</v>
      </c>
      <c r="U29">
        <f>CV29*I29</f>
        <v>116.92604352000002</v>
      </c>
      <c r="V29">
        <f>CW29*I29</f>
        <v>0</v>
      </c>
      <c r="W29">
        <f>ROUND(CX29*I29,2)</f>
        <v>0</v>
      </c>
      <c r="X29">
        <f>ROUND(CY29,2)</f>
        <v>50324.05</v>
      </c>
      <c r="Y29">
        <f>ROUND(CZ29,2)</f>
        <v>23715.93</v>
      </c>
      <c r="AA29">
        <v>41456952</v>
      </c>
      <c r="AB29">
        <f>ROUND((AC29+AD29+AF29),6)</f>
        <v>2920.9466000000002</v>
      </c>
      <c r="AC29">
        <f>ROUND(((ES29*1)),6)</f>
        <v>0</v>
      </c>
      <c r="AD29">
        <f>ROUND((((((ET29*1.1)*1))-(((EU29*1.1)*1)))+AE29),6)</f>
        <v>0</v>
      </c>
      <c r="AE29">
        <f>ROUND((((EU29*1.1)*1)),6)</f>
        <v>0</v>
      </c>
      <c r="AF29">
        <f>ROUND((((EV29*1.1)*1.3)),6)</f>
        <v>2920.9466000000002</v>
      </c>
      <c r="AG29">
        <f>ROUND((AP29),6)</f>
        <v>0</v>
      </c>
      <c r="AH29">
        <f>(((EW29*1.1)*1.3))</f>
        <v>275.56100000000004</v>
      </c>
      <c r="AI29">
        <f>(((EX29*1.1)*1))</f>
        <v>0</v>
      </c>
      <c r="AJ29">
        <f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46.67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24</v>
      </c>
      <c r="BM29">
        <v>16</v>
      </c>
      <c r="BN29">
        <v>0</v>
      </c>
      <c r="BO29" t="s">
        <v>21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57843.73</v>
      </c>
      <c r="CQ29">
        <f>ROUND((ROUND((AC29*AW29*1),2)*BC29),2)</f>
        <v>0</v>
      </c>
      <c r="CR29">
        <f>(ROUND((ROUND(((((ET29*1.1)*1))*AV29*1),2)*BB29),2)+ROUND((ROUND(((AE29-(((EU29*1.1)*1)))*AV29*1),2)*BS29),2))</f>
        <v>0</v>
      </c>
      <c r="CS29">
        <f>ROUND((ROUND((AE29*AV29*1),2)*BS29),2)</f>
        <v>0</v>
      </c>
      <c r="CT29">
        <f>ROUND((ROUND((AF29*AV29*1),2)*BA29),2)</f>
        <v>170128.02</v>
      </c>
      <c r="CU29">
        <f>AG29</f>
        <v>0</v>
      </c>
      <c r="CV29">
        <f>(AH29*AV29)</f>
        <v>343.90012800000005</v>
      </c>
      <c r="CW29">
        <f>AI29</f>
        <v>0</v>
      </c>
      <c r="CX29">
        <f>AJ29</f>
        <v>0</v>
      </c>
      <c r="CY29">
        <f>S29*(BZ29/100)</f>
        <v>50324.045100000003</v>
      </c>
      <c r="CZ29">
        <f>S29*(CA29/100)</f>
        <v>23715.9293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28</v>
      </c>
      <c r="DH29" t="s">
        <v>3</v>
      </c>
      <c r="DI29" t="s">
        <v>28</v>
      </c>
      <c r="DJ29" t="s">
        <v>27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40096382</v>
      </c>
      <c r="EF29">
        <v>30</v>
      </c>
      <c r="EG29" t="s">
        <v>18</v>
      </c>
      <c r="EH29">
        <v>0</v>
      </c>
      <c r="EI29" t="s">
        <v>3</v>
      </c>
      <c r="EJ29">
        <v>1</v>
      </c>
      <c r="EK29">
        <v>16</v>
      </c>
      <c r="EL29" t="s">
        <v>29</v>
      </c>
      <c r="EM29" t="s">
        <v>30</v>
      </c>
      <c r="EO29" t="s">
        <v>31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-739433044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131883.71</v>
      </c>
      <c r="GN29">
        <f>IF(OR(BI29=0,BI29=1),GM29-GX29,0)</f>
        <v>131883.71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ROW(SmtRes!A2)</f>
        <v>2</v>
      </c>
      <c r="D30">
        <f>ROW(EtalonRes!A2)</f>
        <v>2</v>
      </c>
      <c r="E30" t="s">
        <v>32</v>
      </c>
      <c r="F30" t="s">
        <v>33</v>
      </c>
      <c r="G30" t="s">
        <v>34</v>
      </c>
      <c r="H30" t="s">
        <v>23</v>
      </c>
      <c r="I30">
        <f>ROUND(I29,9)</f>
        <v>0.34</v>
      </c>
      <c r="J30">
        <v>0</v>
      </c>
      <c r="K30">
        <f>ROUND(I29,9)</f>
        <v>0.34</v>
      </c>
      <c r="O30">
        <f>ROUND(CP30,2)</f>
        <v>22897.24</v>
      </c>
      <c r="P30">
        <f>ROUND((ROUND((AC30*AW30*I30),2)*BC30),2)</f>
        <v>0</v>
      </c>
      <c r="Q30">
        <f>(ROUND((ROUND((((ET30*1.1))*AV30*I30),2)*BB30),2)+ROUND((ROUND(((AE30-((EU30*1.1)))*AV30*I30),2)*BS30),2))</f>
        <v>0</v>
      </c>
      <c r="R30">
        <f>ROUND((ROUND((AE30*AV30*I30),2)*BS30),2)</f>
        <v>0</v>
      </c>
      <c r="S30">
        <f>ROUND((ROUND((AF30*AV30*I30),2)*BA30),2)</f>
        <v>22897.24</v>
      </c>
      <c r="T30">
        <f>ROUND(CU30*I30,2)</f>
        <v>0</v>
      </c>
      <c r="U30">
        <f>CV30*I30</f>
        <v>49.961134080000008</v>
      </c>
      <c r="V30">
        <f>CW30*I30</f>
        <v>0</v>
      </c>
      <c r="W30">
        <f>ROUND(CX30*I30,2)</f>
        <v>0</v>
      </c>
      <c r="X30">
        <f>ROUND(CY30,2)</f>
        <v>19920.599999999999</v>
      </c>
      <c r="Y30">
        <f>ROUND(CZ30,2)</f>
        <v>9387.8700000000008</v>
      </c>
      <c r="AA30">
        <v>41456952</v>
      </c>
      <c r="AB30">
        <f>ROUND((AC30+AD30+AF30),6)</f>
        <v>1156.2429999999999</v>
      </c>
      <c r="AC30">
        <f>ROUND((ES30),6)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>ROUND((AP30),6)</f>
        <v>0</v>
      </c>
      <c r="AH30">
        <f>((EW30*1.1))</f>
        <v>117.74400000000001</v>
      </c>
      <c r="AI30">
        <f>((EX30*1.1))</f>
        <v>0</v>
      </c>
      <c r="AJ30">
        <f>(AS30)</f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46.67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35</v>
      </c>
      <c r="BM30">
        <v>16</v>
      </c>
      <c r="BN30">
        <v>0</v>
      </c>
      <c r="BO30" t="s">
        <v>33</v>
      </c>
      <c r="BP30">
        <v>1</v>
      </c>
      <c r="BQ30">
        <v>30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575</v>
      </c>
      <c r="CO30">
        <v>0</v>
      </c>
      <c r="CP30">
        <f>(P30+Q30+S30)</f>
        <v>22897.24</v>
      </c>
      <c r="CQ30">
        <f>ROUND((ROUND((AC30*AW30*1),2)*BC30),2)</f>
        <v>0</v>
      </c>
      <c r="CR30">
        <f>(ROUND((ROUND((((ET30*1.1))*AV30*1),2)*BB30),2)+ROUND((ROUND(((AE30-((EU30*1.1)))*AV30*1),2)*BS30),2))</f>
        <v>0</v>
      </c>
      <c r="CS30">
        <f>ROUND((ROUND((AE30*AV30*1),2)*BS30),2)</f>
        <v>0</v>
      </c>
      <c r="CT30">
        <f>ROUND((ROUND((AF30*AV30*1),2)*BA30),2)</f>
        <v>67344.34</v>
      </c>
      <c r="CU30">
        <f>AG30</f>
        <v>0</v>
      </c>
      <c r="CV30">
        <f>(AH30*AV30)</f>
        <v>146.944512</v>
      </c>
      <c r="CW30">
        <f>AI30</f>
        <v>0</v>
      </c>
      <c r="CX30">
        <f>AJ30</f>
        <v>0</v>
      </c>
      <c r="CY30">
        <f>S30*(BZ30/100)</f>
        <v>19920.5988</v>
      </c>
      <c r="CZ30">
        <f>S30*(CA30/100)</f>
        <v>9387.8683999999994</v>
      </c>
      <c r="DB30">
        <v>3</v>
      </c>
      <c r="DC30" t="s">
        <v>3</v>
      </c>
      <c r="DD30" t="s">
        <v>3</v>
      </c>
      <c r="DE30" t="s">
        <v>36</v>
      </c>
      <c r="DF30" t="s">
        <v>36</v>
      </c>
      <c r="DG30" t="s">
        <v>36</v>
      </c>
      <c r="DH30" t="s">
        <v>3</v>
      </c>
      <c r="DI30" t="s">
        <v>36</v>
      </c>
      <c r="DJ30" t="s">
        <v>36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23</v>
      </c>
      <c r="DW30" t="s">
        <v>23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40096382</v>
      </c>
      <c r="EF30">
        <v>30</v>
      </c>
      <c r="EG30" t="s">
        <v>18</v>
      </c>
      <c r="EH30">
        <v>0</v>
      </c>
      <c r="EI30" t="s">
        <v>3</v>
      </c>
      <c r="EJ30">
        <v>1</v>
      </c>
      <c r="EK30">
        <v>16</v>
      </c>
      <c r="EL30" t="s">
        <v>29</v>
      </c>
      <c r="EM30" t="s">
        <v>30</v>
      </c>
      <c r="EO30" t="s">
        <v>37</v>
      </c>
      <c r="EQ30">
        <v>0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-510725757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52205.71</v>
      </c>
      <c r="GN30">
        <f>IF(OR(BI30=0,BI30=1),GM30-GX30,0)</f>
        <v>52205.71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19</v>
      </c>
      <c r="B31">
        <v>1</v>
      </c>
      <c r="F31" t="s">
        <v>3</v>
      </c>
      <c r="G31" t="s">
        <v>38</v>
      </c>
      <c r="H31" t="s">
        <v>3</v>
      </c>
      <c r="AA31">
        <v>1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39</v>
      </c>
      <c r="F32" t="s">
        <v>40</v>
      </c>
      <c r="G32" t="s">
        <v>41</v>
      </c>
      <c r="H32" t="s">
        <v>23</v>
      </c>
      <c r="I32">
        <f>ROUND(ROUND(130/100,4),9)</f>
        <v>1.3</v>
      </c>
      <c r="J32">
        <v>0</v>
      </c>
      <c r="K32">
        <f>ROUND(ROUND(130/100,4),9)</f>
        <v>1.3</v>
      </c>
      <c r="O32">
        <f>ROUND(CP32,2)</f>
        <v>33865.300000000003</v>
      </c>
      <c r="P32">
        <f>ROUND((ROUND((AC32*AW32*I32),2)*BC32),2)</f>
        <v>0</v>
      </c>
      <c r="Q32">
        <f>(ROUND((ROUND((((ET32*1.1))*AV32*I32),2)*BB32),2)+ROUND((ROUND(((AE32-((EU32*1.1)))*AV32*I32),2)*BS32),2))</f>
        <v>31466.93</v>
      </c>
      <c r="R32">
        <f>ROUND((ROUND((AE32*AV32*I32),2)*BS32),2)</f>
        <v>10539.02</v>
      </c>
      <c r="S32">
        <f>ROUND((ROUND((AF32*AV32*I32),2)*BA32),2)</f>
        <v>2398.37</v>
      </c>
      <c r="T32">
        <f>ROUND(CU32*I32,2)</f>
        <v>0</v>
      </c>
      <c r="U32">
        <f>CV32*I32</f>
        <v>5.0284520000000006</v>
      </c>
      <c r="V32">
        <f>CW32*I32</f>
        <v>0</v>
      </c>
      <c r="W32">
        <f>ROUND(CX32*I32,2)</f>
        <v>0</v>
      </c>
      <c r="X32">
        <f t="shared" ref="X32:Y34" si="21">ROUND(CY32,2)</f>
        <v>2254.4699999999998</v>
      </c>
      <c r="Y32">
        <f t="shared" si="21"/>
        <v>1223.17</v>
      </c>
      <c r="AA32">
        <v>41456952</v>
      </c>
      <c r="AB32">
        <f>ROUND((AC32+AD32+AF32),6)</f>
        <v>1507.8579999999999</v>
      </c>
      <c r="AC32">
        <f>ROUND((ES32),6)</f>
        <v>0</v>
      </c>
      <c r="AD32">
        <f>ROUND(((((ET32*1.1))-((EU32*1.1)))+AE32),6)</f>
        <v>1474.693</v>
      </c>
      <c r="AE32">
        <f t="shared" ref="AE32:AF34" si="22">ROUND(((EU32*1.1)),6)</f>
        <v>145.72800000000001</v>
      </c>
      <c r="AF32">
        <f t="shared" si="22"/>
        <v>33.164999999999999</v>
      </c>
      <c r="AG32">
        <f>ROUND((AP32),6)</f>
        <v>0</v>
      </c>
      <c r="AH32">
        <f t="shared" ref="AH32:AI34" si="23">((EW32*1.1))</f>
        <v>3.2450000000000006</v>
      </c>
      <c r="AI32">
        <f t="shared" si="23"/>
        <v>0</v>
      </c>
      <c r="AJ32">
        <f>(AS32)</f>
        <v>0</v>
      </c>
      <c r="AK32">
        <v>1370.78</v>
      </c>
      <c r="AL32">
        <v>0</v>
      </c>
      <c r="AM32">
        <v>1340.63</v>
      </c>
      <c r="AN32">
        <v>132.47999999999999</v>
      </c>
      <c r="AO32">
        <v>30.15</v>
      </c>
      <c r="AP32">
        <v>0</v>
      </c>
      <c r="AQ32">
        <v>2.95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46.67</v>
      </c>
      <c r="BB32">
        <v>13.77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42</v>
      </c>
      <c r="BM32">
        <v>2</v>
      </c>
      <c r="BN32">
        <v>0</v>
      </c>
      <c r="BO32" t="s">
        <v>40</v>
      </c>
      <c r="BP32">
        <v>1</v>
      </c>
      <c r="BQ32">
        <v>30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575</v>
      </c>
      <c r="CO32">
        <v>0</v>
      </c>
      <c r="CP32">
        <f>(P32+Q32+S32)</f>
        <v>33865.300000000003</v>
      </c>
      <c r="CQ32">
        <f>ROUND((ROUND((AC32*AW32*1),2)*BC32),2)</f>
        <v>0</v>
      </c>
      <c r="CR32">
        <f>(ROUND((ROUND((((ET32*1.1))*AV32*1),2)*BB32),2)+ROUND((ROUND(((AE32-((EU32*1.1)))*AV32*1),2)*BS32),2))</f>
        <v>24205.32</v>
      </c>
      <c r="CS32">
        <f>ROUND((ROUND((AE32*AV32*1),2)*BS32),2)</f>
        <v>8107.05</v>
      </c>
      <c r="CT32">
        <f>ROUND((ROUND((AF32*AV32*1),2)*BA32),2)</f>
        <v>1844.87</v>
      </c>
      <c r="CU32">
        <f>AG32</f>
        <v>0</v>
      </c>
      <c r="CV32">
        <f>(AH32*AV32)</f>
        <v>3.8680400000000006</v>
      </c>
      <c r="CW32">
        <f t="shared" ref="CW32:CX34" si="24">AI32</f>
        <v>0</v>
      </c>
      <c r="CX32">
        <f t="shared" si="24"/>
        <v>0</v>
      </c>
      <c r="CY32">
        <f>S32*(BZ32/100)</f>
        <v>2254.4677999999999</v>
      </c>
      <c r="CZ32">
        <f>S32*(CA32/100)</f>
        <v>1223.1686999999999</v>
      </c>
      <c r="DB32">
        <v>4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40096368</v>
      </c>
      <c r="EF32">
        <v>30</v>
      </c>
      <c r="EG32" t="s">
        <v>18</v>
      </c>
      <c r="EH32">
        <v>0</v>
      </c>
      <c r="EI32" t="s">
        <v>3</v>
      </c>
      <c r="EJ32">
        <v>1</v>
      </c>
      <c r="EK32">
        <v>2</v>
      </c>
      <c r="EL32" t="s">
        <v>43</v>
      </c>
      <c r="EM32" t="s">
        <v>44</v>
      </c>
      <c r="EO32" t="s">
        <v>37</v>
      </c>
      <c r="EQ32">
        <v>0</v>
      </c>
      <c r="ER32">
        <v>1370.78</v>
      </c>
      <c r="ES32">
        <v>0</v>
      </c>
      <c r="ET32">
        <v>1340.63</v>
      </c>
      <c r="EU32">
        <v>132.47999999999999</v>
      </c>
      <c r="EV32">
        <v>30.15</v>
      </c>
      <c r="EW32">
        <v>2.95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-2100291655</v>
      </c>
      <c r="GG32">
        <v>2</v>
      </c>
      <c r="GH32">
        <v>1</v>
      </c>
      <c r="GI32">
        <v>2</v>
      </c>
      <c r="GJ32">
        <v>0</v>
      </c>
      <c r="GK32">
        <f>ROUND(R32*(R12)/100,2)</f>
        <v>16862.43</v>
      </c>
      <c r="GL32">
        <f>ROUND(IF(AND(BH32=3,BI32=3,FS32&lt;&gt;0),P32,0),2)</f>
        <v>0</v>
      </c>
      <c r="GM32">
        <f>ROUND(O32+X32+Y32+GK32,2)+GX32</f>
        <v>54205.37</v>
      </c>
      <c r="GN32">
        <f>IF(OR(BI32=0,BI32=1),GM32-GX32,0)</f>
        <v>54205.37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ROW(SmtRes!A7)</f>
        <v>7</v>
      </c>
      <c r="D33">
        <f>ROW(EtalonRes!A7)</f>
        <v>7</v>
      </c>
      <c r="E33" t="s">
        <v>45</v>
      </c>
      <c r="F33" t="s">
        <v>46</v>
      </c>
      <c r="G33" t="s">
        <v>47</v>
      </c>
      <c r="H33" t="s">
        <v>23</v>
      </c>
      <c r="I33">
        <f>ROUND(ROUND(57.97/100,4),9)</f>
        <v>0.57969999999999999</v>
      </c>
      <c r="J33">
        <v>0</v>
      </c>
      <c r="K33">
        <f>ROUND(ROUND(57.97/100,4),9)</f>
        <v>0.57969999999999999</v>
      </c>
      <c r="O33">
        <f>ROUND(CP33,2)</f>
        <v>10200.89</v>
      </c>
      <c r="P33">
        <f>ROUND((ROUND((AC33*AW33*I33),2)*BC33),2)</f>
        <v>0</v>
      </c>
      <c r="Q33">
        <f>(ROUND((ROUND((((ET33*1.1))*AV33*I33),2)*BB33),2)+ROUND((ROUND(((AE33-((EU33*1.1)))*AV33*I33),2)*BS33),2))</f>
        <v>9769.66</v>
      </c>
      <c r="R33">
        <f>ROUND((ROUND((AE33*AV33*I33),2)*BS33),2)</f>
        <v>3259.9</v>
      </c>
      <c r="S33">
        <f>ROUND((ROUND((AF33*AV33*I33),2)*BA33),2)</f>
        <v>431.23</v>
      </c>
      <c r="T33">
        <f>ROUND(CU33*I33,2)</f>
        <v>0</v>
      </c>
      <c r="U33">
        <f>CV33*I33</f>
        <v>0.9045221416</v>
      </c>
      <c r="V33">
        <f>CW33*I33</f>
        <v>0</v>
      </c>
      <c r="W33">
        <f>ROUND(CX33*I33,2)</f>
        <v>0</v>
      </c>
      <c r="X33">
        <f t="shared" si="21"/>
        <v>405.36</v>
      </c>
      <c r="Y33">
        <f t="shared" si="21"/>
        <v>219.93</v>
      </c>
      <c r="AA33">
        <v>41456952</v>
      </c>
      <c r="AB33">
        <f>ROUND((AC33+AD33+AF33),6)</f>
        <v>1038.6420000000001</v>
      </c>
      <c r="AC33">
        <f>ROUND((ES33),6)</f>
        <v>0</v>
      </c>
      <c r="AD33">
        <f>ROUND(((((ET33*1.1))-((EU33*1.1)))+AE33),6)</f>
        <v>1025.2660000000001</v>
      </c>
      <c r="AE33">
        <f t="shared" si="22"/>
        <v>101.07899999999999</v>
      </c>
      <c r="AF33">
        <f t="shared" si="22"/>
        <v>13.375999999999999</v>
      </c>
      <c r="AG33">
        <f>ROUND((AP33),6)</f>
        <v>0</v>
      </c>
      <c r="AH33">
        <f t="shared" si="23"/>
        <v>1.3089999999999999</v>
      </c>
      <c r="AI33">
        <f t="shared" si="23"/>
        <v>0</v>
      </c>
      <c r="AJ33">
        <f>(AS33)</f>
        <v>0</v>
      </c>
      <c r="AK33">
        <v>944.22</v>
      </c>
      <c r="AL33">
        <v>0</v>
      </c>
      <c r="AM33">
        <v>932.06</v>
      </c>
      <c r="AN33">
        <v>91.89</v>
      </c>
      <c r="AO33">
        <v>12.16</v>
      </c>
      <c r="AP33">
        <v>0</v>
      </c>
      <c r="AQ33">
        <v>1.19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46.67</v>
      </c>
      <c r="BB33">
        <v>13.79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48</v>
      </c>
      <c r="BM33">
        <v>2</v>
      </c>
      <c r="BN33">
        <v>0</v>
      </c>
      <c r="BO33" t="s">
        <v>46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575</v>
      </c>
      <c r="CO33">
        <v>0</v>
      </c>
      <c r="CP33">
        <f>(P33+Q33+S33)</f>
        <v>10200.89</v>
      </c>
      <c r="CQ33">
        <f>ROUND((ROUND((AC33*AW33*1),2)*BC33),2)</f>
        <v>0</v>
      </c>
      <c r="CR33">
        <f>(ROUND((ROUND((((ET33*1.1))*AV33*1),2)*BB33),2)+ROUND((ROUND(((AE33-((EU33*1.1)))*AV33*1),2)*BS33),2))</f>
        <v>16853.03</v>
      </c>
      <c r="CS33">
        <f>ROUND((ROUND((AE33*AV33*1),2)*BS33),2)</f>
        <v>5623.27</v>
      </c>
      <c r="CT33">
        <f>ROUND((ROUND((AF33*AV33*1),2)*BA33),2)</f>
        <v>743.92</v>
      </c>
      <c r="CU33">
        <f>AG33</f>
        <v>0</v>
      </c>
      <c r="CV33">
        <f>(AH33*AV33)</f>
        <v>1.5603279999999999</v>
      </c>
      <c r="CW33">
        <f t="shared" si="24"/>
        <v>0</v>
      </c>
      <c r="CX33">
        <f t="shared" si="24"/>
        <v>0</v>
      </c>
      <c r="CY33">
        <f>S33*(BZ33/100)</f>
        <v>405.3562</v>
      </c>
      <c r="CZ33">
        <f>S33*(CA33/100)</f>
        <v>219.9273</v>
      </c>
      <c r="DB33">
        <v>5</v>
      </c>
      <c r="DC33" t="s">
        <v>3</v>
      </c>
      <c r="DD33" t="s">
        <v>3</v>
      </c>
      <c r="DE33" t="s">
        <v>36</v>
      </c>
      <c r="DF33" t="s">
        <v>36</v>
      </c>
      <c r="DG33" t="s">
        <v>36</v>
      </c>
      <c r="DH33" t="s">
        <v>3</v>
      </c>
      <c r="DI33" t="s">
        <v>36</v>
      </c>
      <c r="DJ33" t="s">
        <v>36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40096368</v>
      </c>
      <c r="EF33">
        <v>30</v>
      </c>
      <c r="EG33" t="s">
        <v>18</v>
      </c>
      <c r="EH33">
        <v>0</v>
      </c>
      <c r="EI33" t="s">
        <v>3</v>
      </c>
      <c r="EJ33">
        <v>1</v>
      </c>
      <c r="EK33">
        <v>2</v>
      </c>
      <c r="EL33" t="s">
        <v>43</v>
      </c>
      <c r="EM33" t="s">
        <v>44</v>
      </c>
      <c r="EO33" t="s">
        <v>37</v>
      </c>
      <c r="EQ33">
        <v>0</v>
      </c>
      <c r="ER33">
        <v>944.22</v>
      </c>
      <c r="ES33">
        <v>0</v>
      </c>
      <c r="ET33">
        <v>932.06</v>
      </c>
      <c r="EU33">
        <v>91.89</v>
      </c>
      <c r="EV33">
        <v>12.16</v>
      </c>
      <c r="EW33">
        <v>1.19</v>
      </c>
      <c r="EX33">
        <v>0</v>
      </c>
      <c r="EY33">
        <v>0</v>
      </c>
      <c r="FQ33">
        <v>0</v>
      </c>
      <c r="FR33">
        <f>ROUND(IF(BI33=3,GM33,0),2)</f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-1493966349</v>
      </c>
      <c r="GG33">
        <v>2</v>
      </c>
      <c r="GH33">
        <v>1</v>
      </c>
      <c r="GI33">
        <v>2</v>
      </c>
      <c r="GJ33">
        <v>0</v>
      </c>
      <c r="GK33">
        <f>ROUND(R33*(R12)/100,2)</f>
        <v>5215.84</v>
      </c>
      <c r="GL33">
        <f>ROUND(IF(AND(BH33=3,BI33=3,FS33&lt;&gt;0),P33,0),2)</f>
        <v>0</v>
      </c>
      <c r="GM33">
        <f>ROUND(O33+X33+Y33+GK33,2)+GX33</f>
        <v>16042.02</v>
      </c>
      <c r="GN33">
        <f>IF(OR(BI33=0,BI33=1),GM33-GX33,0)</f>
        <v>16042.02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ROW(SmtRes!A8)</f>
        <v>8</v>
      </c>
      <c r="D34">
        <f>ROW(EtalonRes!A8)</f>
        <v>8</v>
      </c>
      <c r="E34" t="s">
        <v>49</v>
      </c>
      <c r="F34" t="s">
        <v>21</v>
      </c>
      <c r="G34" t="s">
        <v>22</v>
      </c>
      <c r="H34" t="s">
        <v>23</v>
      </c>
      <c r="I34">
        <f>ROUND(ROUND(80.56/100,4),9)</f>
        <v>0.80559999999999998</v>
      </c>
      <c r="J34">
        <v>0</v>
      </c>
      <c r="K34">
        <f>ROUND(ROUND(80.56/100,4),9)</f>
        <v>0.80559999999999998</v>
      </c>
      <c r="O34">
        <f>ROUND(CP34,2)</f>
        <v>105427.06</v>
      </c>
      <c r="P34">
        <f>ROUND((ROUND((AC34*AW34*I34),2)*BC34),2)</f>
        <v>0</v>
      </c>
      <c r="Q34">
        <f>(ROUND((ROUND((((ET34*1.1))*AV34*I34),2)*BB34),2)+ROUND((ROUND(((AE34-((EU34*1.1)))*AV34*I34),2)*BS34),2))</f>
        <v>0</v>
      </c>
      <c r="R34">
        <f>ROUND((ROUND((AE34*AV34*I34),2)*BS34),2)</f>
        <v>0</v>
      </c>
      <c r="S34">
        <f>ROUND((ROUND((AF34*AV34*I34),2)*BA34),2)</f>
        <v>105427.06</v>
      </c>
      <c r="T34">
        <f>ROUND(CU34*I34,2)</f>
        <v>0</v>
      </c>
      <c r="U34">
        <f>CV34*I34</f>
        <v>213.11226393600001</v>
      </c>
      <c r="V34">
        <f>CW34*I34</f>
        <v>0</v>
      </c>
      <c r="W34">
        <f>ROUND(CX34*I34,2)</f>
        <v>0</v>
      </c>
      <c r="X34">
        <f t="shared" si="21"/>
        <v>91721.54</v>
      </c>
      <c r="Y34">
        <f t="shared" si="21"/>
        <v>43225.09</v>
      </c>
      <c r="AA34">
        <v>41456952</v>
      </c>
      <c r="AB34">
        <f>ROUND((AC34+AD34+AF34),6)</f>
        <v>2246.8820000000001</v>
      </c>
      <c r="AC34">
        <f>ROUND((ES34),6)</f>
        <v>0</v>
      </c>
      <c r="AD34">
        <f>ROUND(((((ET34*1.1))-((EU34*1.1)))+AE34),6)</f>
        <v>0</v>
      </c>
      <c r="AE34">
        <f t="shared" si="22"/>
        <v>0</v>
      </c>
      <c r="AF34">
        <f t="shared" si="22"/>
        <v>2246.8820000000001</v>
      </c>
      <c r="AG34">
        <f>ROUND((AP34),6)</f>
        <v>0</v>
      </c>
      <c r="AH34">
        <f t="shared" si="23"/>
        <v>211.97</v>
      </c>
      <c r="AI34">
        <f t="shared" si="23"/>
        <v>0</v>
      </c>
      <c r="AJ34">
        <f>(AS34)</f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87</v>
      </c>
      <c r="AU34">
        <v>41</v>
      </c>
      <c r="AV34">
        <v>1.248</v>
      </c>
      <c r="AW34">
        <v>1</v>
      </c>
      <c r="AZ34">
        <v>1</v>
      </c>
      <c r="BA34">
        <v>46.67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24</v>
      </c>
      <c r="BM34">
        <v>16</v>
      </c>
      <c r="BN34">
        <v>0</v>
      </c>
      <c r="BO34" t="s">
        <v>21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87</v>
      </c>
      <c r="CA34">
        <v>41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575</v>
      </c>
      <c r="CO34">
        <v>0</v>
      </c>
      <c r="CP34">
        <f>(P34+Q34+S34)</f>
        <v>105427.06</v>
      </c>
      <c r="CQ34">
        <f>ROUND((ROUND((AC34*AW34*1),2)*BC34),2)</f>
        <v>0</v>
      </c>
      <c r="CR34">
        <f>(ROUND((ROUND((((ET34*1.1))*AV34*1),2)*BB34),2)+ROUND((ROUND(((AE34-((EU34*1.1)))*AV34*1),2)*BS34),2))</f>
        <v>0</v>
      </c>
      <c r="CS34">
        <f>ROUND((ROUND((AE34*AV34*1),2)*BS34),2)</f>
        <v>0</v>
      </c>
      <c r="CT34">
        <f>ROUND((ROUND((AF34*AV34*1),2)*BA34),2)</f>
        <v>130867.81</v>
      </c>
      <c r="CU34">
        <f>AG34</f>
        <v>0</v>
      </c>
      <c r="CV34">
        <f>(AH34*AV34)</f>
        <v>264.53856000000002</v>
      </c>
      <c r="CW34">
        <f t="shared" si="24"/>
        <v>0</v>
      </c>
      <c r="CX34">
        <f t="shared" si="24"/>
        <v>0</v>
      </c>
      <c r="CY34">
        <f>S34*(BZ34/100)</f>
        <v>91721.542199999996</v>
      </c>
      <c r="CZ34">
        <f>S34*(CA34/100)</f>
        <v>43225.094599999997</v>
      </c>
      <c r="DB34">
        <v>6</v>
      </c>
      <c r="DC34" t="s">
        <v>3</v>
      </c>
      <c r="DD34" t="s">
        <v>3</v>
      </c>
      <c r="DE34" t="s">
        <v>36</v>
      </c>
      <c r="DF34" t="s">
        <v>36</v>
      </c>
      <c r="DG34" t="s">
        <v>36</v>
      </c>
      <c r="DH34" t="s">
        <v>3</v>
      </c>
      <c r="DI34" t="s">
        <v>36</v>
      </c>
      <c r="DJ34" t="s">
        <v>36</v>
      </c>
      <c r="DK34" t="s">
        <v>3</v>
      </c>
      <c r="DL34" t="s">
        <v>3</v>
      </c>
      <c r="DM34" t="s">
        <v>3</v>
      </c>
      <c r="DN34">
        <v>105</v>
      </c>
      <c r="DO34">
        <v>77</v>
      </c>
      <c r="DP34">
        <v>1.248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40096382</v>
      </c>
      <c r="EF34">
        <v>30</v>
      </c>
      <c r="EG34" t="s">
        <v>18</v>
      </c>
      <c r="EH34">
        <v>0</v>
      </c>
      <c r="EI34" t="s">
        <v>3</v>
      </c>
      <c r="EJ34">
        <v>1</v>
      </c>
      <c r="EK34">
        <v>16</v>
      </c>
      <c r="EL34" t="s">
        <v>29</v>
      </c>
      <c r="EM34" t="s">
        <v>30</v>
      </c>
      <c r="EO34" t="s">
        <v>37</v>
      </c>
      <c r="EQ34">
        <v>0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f>ROUND(IF(BI34=3,GM34,0),2)</f>
        <v>0</v>
      </c>
      <c r="FS34">
        <v>0</v>
      </c>
      <c r="FX34">
        <v>105</v>
      </c>
      <c r="FY34">
        <v>77</v>
      </c>
      <c r="GA34" t="s">
        <v>3</v>
      </c>
      <c r="GD34">
        <v>0</v>
      </c>
      <c r="GF34">
        <v>-739433044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240373.69</v>
      </c>
      <c r="GN34">
        <f>IF(OR(BI34=0,BI34=1),GM34-GX34,0)</f>
        <v>240373.69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19</v>
      </c>
      <c r="B35">
        <v>1</v>
      </c>
      <c r="F35" t="s">
        <v>3</v>
      </c>
      <c r="G35" t="s">
        <v>50</v>
      </c>
      <c r="H35" t="s">
        <v>3</v>
      </c>
      <c r="AA35">
        <v>1</v>
      </c>
      <c r="IK35">
        <v>0</v>
      </c>
    </row>
    <row r="36" spans="1:245" x14ac:dyDescent="0.2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51</v>
      </c>
      <c r="F36" t="s">
        <v>33</v>
      </c>
      <c r="G36" t="s">
        <v>34</v>
      </c>
      <c r="H36" t="s">
        <v>23</v>
      </c>
      <c r="I36">
        <f>ROUND(ROUND(41.56/100,4),9)</f>
        <v>0.41560000000000002</v>
      </c>
      <c r="J36">
        <v>0</v>
      </c>
      <c r="K36">
        <f>ROUND(ROUND(41.56/100,4),9)</f>
        <v>0.41560000000000002</v>
      </c>
      <c r="O36">
        <f t="shared" ref="O36:O47" si="25">ROUND(CP36,2)</f>
        <v>27988.47</v>
      </c>
      <c r="P36">
        <f t="shared" ref="P36:P47" si="26">ROUND((ROUND((AC36*AW36*I36),2)*BC36),2)</f>
        <v>0</v>
      </c>
      <c r="Q36">
        <f>(ROUND((ROUND((((ET36*1.1))*AV36*I36),2)*BB36),2)+ROUND((ROUND(((AE36-((EU36*1.1)))*AV36*I36),2)*BS36),2))</f>
        <v>0</v>
      </c>
      <c r="R36">
        <f t="shared" ref="R36:R47" si="27">ROUND((ROUND((AE36*AV36*I36),2)*BS36),2)</f>
        <v>0</v>
      </c>
      <c r="S36">
        <f t="shared" ref="S36:S47" si="28">ROUND((ROUND((AF36*AV36*I36),2)*BA36),2)</f>
        <v>27988.47</v>
      </c>
      <c r="T36">
        <f t="shared" ref="T36:T47" si="29">ROUND(CU36*I36,2)</f>
        <v>0</v>
      </c>
      <c r="U36">
        <f t="shared" ref="U36:U47" si="30">CV36*I36</f>
        <v>61.070139187200006</v>
      </c>
      <c r="V36">
        <f t="shared" ref="V36:V47" si="31">CW36*I36</f>
        <v>0</v>
      </c>
      <c r="W36">
        <f t="shared" ref="W36:W47" si="32">ROUND(CX36*I36,2)</f>
        <v>0</v>
      </c>
      <c r="X36">
        <f t="shared" ref="X36:X47" si="33">ROUND(CY36,2)</f>
        <v>24349.97</v>
      </c>
      <c r="Y36">
        <f t="shared" ref="Y36:Y47" si="34">ROUND(CZ36,2)</f>
        <v>11475.27</v>
      </c>
      <c r="AA36">
        <v>41456952</v>
      </c>
      <c r="AB36">
        <f t="shared" ref="AB36:AB47" si="35">ROUND((AC36+AD36+AF36),6)</f>
        <v>1156.2429999999999</v>
      </c>
      <c r="AC36">
        <f>ROUND((ES36),6)</f>
        <v>0</v>
      </c>
      <c r="AD36">
        <f>ROUND(((((ET36*1.1))-((EU36*1.1)))+AE36),6)</f>
        <v>0</v>
      </c>
      <c r="AE36">
        <f>ROUND(((EU36*1.1)),6)</f>
        <v>0</v>
      </c>
      <c r="AF36">
        <f>ROUND(((EV36*1.1)),6)</f>
        <v>1156.2429999999999</v>
      </c>
      <c r="AG36">
        <f t="shared" ref="AG36:AG47" si="36">ROUND((AP36),6)</f>
        <v>0</v>
      </c>
      <c r="AH36">
        <f>((EW36*1.1))</f>
        <v>117.74400000000001</v>
      </c>
      <c r="AI36">
        <f>((EX36*1.1))</f>
        <v>0</v>
      </c>
      <c r="AJ36">
        <f t="shared" ref="AJ36:AJ47" si="37">(AS36)</f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87</v>
      </c>
      <c r="AU36">
        <v>41</v>
      </c>
      <c r="AV36">
        <v>1.248</v>
      </c>
      <c r="AW36">
        <v>1</v>
      </c>
      <c r="AZ36">
        <v>1</v>
      </c>
      <c r="BA36">
        <v>46.67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35</v>
      </c>
      <c r="BM36">
        <v>16</v>
      </c>
      <c r="BN36">
        <v>0</v>
      </c>
      <c r="BO36" t="s">
        <v>33</v>
      </c>
      <c r="BP36">
        <v>1</v>
      </c>
      <c r="BQ36">
        <v>30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575</v>
      </c>
      <c r="CO36">
        <v>0</v>
      </c>
      <c r="CP36">
        <f t="shared" ref="CP36:CP47" si="38">(P36+Q36+S36)</f>
        <v>27988.47</v>
      </c>
      <c r="CQ36">
        <f t="shared" ref="CQ36:CQ47" si="39">ROUND((ROUND((AC36*AW36*1),2)*BC36),2)</f>
        <v>0</v>
      </c>
      <c r="CR36">
        <f>(ROUND((ROUND((((ET36*1.1))*AV36*1),2)*BB36),2)+ROUND((ROUND(((AE36-((EU36*1.1)))*AV36*1),2)*BS36),2))</f>
        <v>0</v>
      </c>
      <c r="CS36">
        <f t="shared" ref="CS36:CS47" si="40">ROUND((ROUND((AE36*AV36*1),2)*BS36),2)</f>
        <v>0</v>
      </c>
      <c r="CT36">
        <f t="shared" ref="CT36:CT47" si="41">ROUND((ROUND((AF36*AV36*1),2)*BA36),2)</f>
        <v>67344.34</v>
      </c>
      <c r="CU36">
        <f t="shared" ref="CU36:CU47" si="42">AG36</f>
        <v>0</v>
      </c>
      <c r="CV36">
        <f t="shared" ref="CV36:CV47" si="43">(AH36*AV36)</f>
        <v>146.944512</v>
      </c>
      <c r="CW36">
        <f t="shared" ref="CW36:CW47" si="44">AI36</f>
        <v>0</v>
      </c>
      <c r="CX36">
        <f t="shared" ref="CX36:CX47" si="45">AJ36</f>
        <v>0</v>
      </c>
      <c r="CY36">
        <f t="shared" ref="CY36:CY47" si="46">S36*(BZ36/100)</f>
        <v>24349.9689</v>
      </c>
      <c r="CZ36">
        <f t="shared" ref="CZ36:CZ47" si="47">S36*(CA36/100)</f>
        <v>11475.2727</v>
      </c>
      <c r="DB36">
        <v>7</v>
      </c>
      <c r="DC36" t="s">
        <v>3</v>
      </c>
      <c r="DD36" t="s">
        <v>3</v>
      </c>
      <c r="DE36" t="s">
        <v>36</v>
      </c>
      <c r="DF36" t="s">
        <v>36</v>
      </c>
      <c r="DG36" t="s">
        <v>36</v>
      </c>
      <c r="DH36" t="s">
        <v>3</v>
      </c>
      <c r="DI36" t="s">
        <v>36</v>
      </c>
      <c r="DJ36" t="s">
        <v>36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1.248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40096382</v>
      </c>
      <c r="EF36">
        <v>30</v>
      </c>
      <c r="EG36" t="s">
        <v>18</v>
      </c>
      <c r="EH36">
        <v>0</v>
      </c>
      <c r="EI36" t="s">
        <v>3</v>
      </c>
      <c r="EJ36">
        <v>1</v>
      </c>
      <c r="EK36">
        <v>16</v>
      </c>
      <c r="EL36" t="s">
        <v>29</v>
      </c>
      <c r="EM36" t="s">
        <v>30</v>
      </c>
      <c r="EO36" t="s">
        <v>37</v>
      </c>
      <c r="EQ36">
        <v>0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f t="shared" ref="FR36:FR47" si="48">ROUND(IF(BI36=3,GM36,0),2)</f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-510725757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ref="GL36:GL47" si="49">ROUND(IF(AND(BH36=3,BI36=3,FS36&lt;&gt;0),P36,0),2)</f>
        <v>0</v>
      </c>
      <c r="GM36">
        <f t="shared" ref="GM36:GM47" si="50">ROUND(O36+X36+Y36+GK36,2)+GX36</f>
        <v>63813.71</v>
      </c>
      <c r="GN36">
        <f t="shared" ref="GN36:GN47" si="51">IF(OR(BI36=0,BI36=1),GM36-GX36,0)</f>
        <v>63813.71</v>
      </c>
      <c r="GO36">
        <f t="shared" ref="GO36:GO47" si="52">IF(BI36=2,GM36-GX36,0)</f>
        <v>0</v>
      </c>
      <c r="GP36">
        <f t="shared" ref="GP36:GP47" si="53">IF(BI36=4,GM36-GX36,0)</f>
        <v>0</v>
      </c>
      <c r="GR36">
        <v>0</v>
      </c>
      <c r="GS36">
        <v>3</v>
      </c>
      <c r="GT36">
        <v>0</v>
      </c>
      <c r="GU36" t="s">
        <v>3</v>
      </c>
      <c r="GV36">
        <f t="shared" ref="GV36:GV47" si="54">ROUND((GT36),6)</f>
        <v>0</v>
      </c>
      <c r="GW36">
        <v>1</v>
      </c>
      <c r="GX36">
        <f t="shared" ref="GX36:GX47" si="55">ROUND(HC36*I36,2)</f>
        <v>0</v>
      </c>
      <c r="HA36">
        <v>0</v>
      </c>
      <c r="HB36">
        <v>0</v>
      </c>
      <c r="HC36">
        <f t="shared" ref="HC36:HC47" si="56"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1</v>
      </c>
      <c r="C37">
        <f>ROW(SmtRes!A11)</f>
        <v>11</v>
      </c>
      <c r="D37">
        <f>ROW(EtalonRes!A11)</f>
        <v>11</v>
      </c>
      <c r="E37" t="s">
        <v>52</v>
      </c>
      <c r="F37" t="s">
        <v>46</v>
      </c>
      <c r="G37" t="s">
        <v>47</v>
      </c>
      <c r="H37" t="s">
        <v>23</v>
      </c>
      <c r="I37">
        <f>ROUND(ROUND(57.97/100,4),9)</f>
        <v>0.57969999999999999</v>
      </c>
      <c r="J37">
        <v>0</v>
      </c>
      <c r="K37">
        <f>ROUND(ROUND(57.97/100,4),9)</f>
        <v>0.57969999999999999</v>
      </c>
      <c r="O37">
        <f t="shared" si="25"/>
        <v>9008.4</v>
      </c>
      <c r="P37">
        <f t="shared" si="26"/>
        <v>0</v>
      </c>
      <c r="Q37">
        <f>(ROUND((ROUND(((((ET37*1.1)*0.9))*AV37*I37),2)*BB37),2)+ROUND((ROUND(((AE37-(((EU37*1.1)*0.9)))*AV37*I37),2)*BS37),2))</f>
        <v>8792.7800000000007</v>
      </c>
      <c r="R37">
        <f t="shared" si="27"/>
        <v>2933.68</v>
      </c>
      <c r="S37">
        <f t="shared" si="28"/>
        <v>215.62</v>
      </c>
      <c r="T37">
        <f t="shared" si="29"/>
        <v>0</v>
      </c>
      <c r="U37">
        <f t="shared" si="30"/>
        <v>0.4522610708</v>
      </c>
      <c r="V37">
        <f t="shared" si="31"/>
        <v>0</v>
      </c>
      <c r="W37">
        <f t="shared" si="32"/>
        <v>0</v>
      </c>
      <c r="X37">
        <f t="shared" si="33"/>
        <v>202.68</v>
      </c>
      <c r="Y37">
        <f t="shared" si="34"/>
        <v>109.97</v>
      </c>
      <c r="AA37">
        <v>41456952</v>
      </c>
      <c r="AB37">
        <f t="shared" si="35"/>
        <v>929.42740000000003</v>
      </c>
      <c r="AC37">
        <f>ROUND(((ES37*1)),6)</f>
        <v>0</v>
      </c>
      <c r="AD37">
        <f>ROUND((((((ET37*1.1)*0.9))-(((EU37*1.1)*0.9)))+AE37),6)</f>
        <v>922.73940000000005</v>
      </c>
      <c r="AE37">
        <f>ROUND((((EU37*1.1)*0.9)),6)</f>
        <v>90.971100000000007</v>
      </c>
      <c r="AF37">
        <f>ROUND((((EV37*1.1)*0.5)),6)</f>
        <v>6.6879999999999997</v>
      </c>
      <c r="AG37">
        <f t="shared" si="36"/>
        <v>0</v>
      </c>
      <c r="AH37">
        <f>(((EW37*1.1)*0.5))</f>
        <v>0.65449999999999997</v>
      </c>
      <c r="AI37">
        <f>(((EX37*1.1)*0.9))</f>
        <v>0</v>
      </c>
      <c r="AJ37">
        <f t="shared" si="37"/>
        <v>0</v>
      </c>
      <c r="AK37">
        <v>944.22</v>
      </c>
      <c r="AL37">
        <v>0</v>
      </c>
      <c r="AM37">
        <v>932.06</v>
      </c>
      <c r="AN37">
        <v>91.89</v>
      </c>
      <c r="AO37">
        <v>12.16</v>
      </c>
      <c r="AP37">
        <v>0</v>
      </c>
      <c r="AQ37">
        <v>1.19</v>
      </c>
      <c r="AR37">
        <v>0</v>
      </c>
      <c r="AS37">
        <v>0</v>
      </c>
      <c r="AT37">
        <v>94</v>
      </c>
      <c r="AU37">
        <v>51</v>
      </c>
      <c r="AV37">
        <v>1.1919999999999999</v>
      </c>
      <c r="AW37">
        <v>1</v>
      </c>
      <c r="AZ37">
        <v>1</v>
      </c>
      <c r="BA37">
        <v>46.67</v>
      </c>
      <c r="BB37">
        <v>13.79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48</v>
      </c>
      <c r="BM37">
        <v>2</v>
      </c>
      <c r="BN37">
        <v>0</v>
      </c>
      <c r="BO37" t="s">
        <v>46</v>
      </c>
      <c r="BP37">
        <v>1</v>
      </c>
      <c r="BQ37">
        <v>30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53</v>
      </c>
      <c r="CO37">
        <v>0</v>
      </c>
      <c r="CP37">
        <f t="shared" si="38"/>
        <v>9008.4000000000015</v>
      </c>
      <c r="CQ37">
        <f t="shared" si="39"/>
        <v>0</v>
      </c>
      <c r="CR37">
        <f>(ROUND((ROUND(((((ET37*1.1)*0.9))*AV37*1),2)*BB37),2)+ROUND((ROUND(((AE37-(((EU37*1.1)*0.9)))*AV37*1),2)*BS37),2))</f>
        <v>15167.76</v>
      </c>
      <c r="CS37">
        <f t="shared" si="40"/>
        <v>5060.8900000000003</v>
      </c>
      <c r="CT37">
        <f t="shared" si="41"/>
        <v>371.96</v>
      </c>
      <c r="CU37">
        <f t="shared" si="42"/>
        <v>0</v>
      </c>
      <c r="CV37">
        <f t="shared" si="43"/>
        <v>0.78016399999999997</v>
      </c>
      <c r="CW37">
        <f t="shared" si="44"/>
        <v>0</v>
      </c>
      <c r="CX37">
        <f t="shared" si="45"/>
        <v>0</v>
      </c>
      <c r="CY37">
        <f t="shared" si="46"/>
        <v>202.68279999999999</v>
      </c>
      <c r="CZ37">
        <f t="shared" si="47"/>
        <v>109.9662</v>
      </c>
      <c r="DB37">
        <v>8</v>
      </c>
      <c r="DC37" t="s">
        <v>3</v>
      </c>
      <c r="DD37" t="s">
        <v>26</v>
      </c>
      <c r="DE37" t="s">
        <v>54</v>
      </c>
      <c r="DF37" t="s">
        <v>54</v>
      </c>
      <c r="DG37" t="s">
        <v>55</v>
      </c>
      <c r="DH37" t="s">
        <v>3</v>
      </c>
      <c r="DI37" t="s">
        <v>55</v>
      </c>
      <c r="DJ37" t="s">
        <v>54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1.1919999999999999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40096368</v>
      </c>
      <c r="EF37">
        <v>30</v>
      </c>
      <c r="EG37" t="s">
        <v>18</v>
      </c>
      <c r="EH37">
        <v>0</v>
      </c>
      <c r="EI37" t="s">
        <v>3</v>
      </c>
      <c r="EJ37">
        <v>1</v>
      </c>
      <c r="EK37">
        <v>2</v>
      </c>
      <c r="EL37" t="s">
        <v>43</v>
      </c>
      <c r="EM37" t="s">
        <v>44</v>
      </c>
      <c r="EO37" t="s">
        <v>56</v>
      </c>
      <c r="EQ37">
        <v>0</v>
      </c>
      <c r="ER37">
        <v>944.22</v>
      </c>
      <c r="ES37">
        <v>0</v>
      </c>
      <c r="ET37">
        <v>932.06</v>
      </c>
      <c r="EU37">
        <v>91.89</v>
      </c>
      <c r="EV37">
        <v>12.16</v>
      </c>
      <c r="EW37">
        <v>1.19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-1493966349</v>
      </c>
      <c r="GG37">
        <v>2</v>
      </c>
      <c r="GH37">
        <v>1</v>
      </c>
      <c r="GI37">
        <v>2</v>
      </c>
      <c r="GJ37">
        <v>0</v>
      </c>
      <c r="GK37">
        <f>ROUND(R37*(R12)/100,2)</f>
        <v>4693.8900000000003</v>
      </c>
      <c r="GL37">
        <f t="shared" si="49"/>
        <v>0</v>
      </c>
      <c r="GM37">
        <f t="shared" si="50"/>
        <v>14014.94</v>
      </c>
      <c r="GN37">
        <f t="shared" si="51"/>
        <v>14014.94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ROW(SmtRes!A14)</f>
        <v>14</v>
      </c>
      <c r="D38">
        <f>ROW(EtalonRes!A14)</f>
        <v>14</v>
      </c>
      <c r="E38" t="s">
        <v>57</v>
      </c>
      <c r="F38" t="s">
        <v>58</v>
      </c>
      <c r="G38" t="s">
        <v>59</v>
      </c>
      <c r="H38" t="s">
        <v>60</v>
      </c>
      <c r="I38">
        <f>ROUND(ROUND(57.97/100,4),9)</f>
        <v>0.57969999999999999</v>
      </c>
      <c r="J38">
        <v>0</v>
      </c>
      <c r="K38">
        <f>ROUND(ROUND(57.97/100,4),9)</f>
        <v>0.57969999999999999</v>
      </c>
      <c r="O38">
        <f t="shared" si="25"/>
        <v>10130.15</v>
      </c>
      <c r="P38">
        <f t="shared" si="26"/>
        <v>0</v>
      </c>
      <c r="Q38">
        <f>(ROUND((ROUND((((ET38*1.1))*AV38*I38),2)*BB38),2)+ROUND((ROUND(((AE38-((EU38*1.1)))*AV38*I38),2)*BS38),2))</f>
        <v>6368.08</v>
      </c>
      <c r="R38">
        <f t="shared" si="27"/>
        <v>4128.8900000000003</v>
      </c>
      <c r="S38">
        <f t="shared" si="28"/>
        <v>3762.07</v>
      </c>
      <c r="T38">
        <f t="shared" si="29"/>
        <v>0</v>
      </c>
      <c r="U38">
        <f t="shared" si="30"/>
        <v>7.2105172920000005</v>
      </c>
      <c r="V38">
        <f t="shared" si="31"/>
        <v>0</v>
      </c>
      <c r="W38">
        <f t="shared" si="32"/>
        <v>0</v>
      </c>
      <c r="X38">
        <f t="shared" si="33"/>
        <v>3536.35</v>
      </c>
      <c r="Y38">
        <f t="shared" si="34"/>
        <v>1918.66</v>
      </c>
      <c r="AA38">
        <v>41456952</v>
      </c>
      <c r="AB38">
        <f t="shared" si="35"/>
        <v>613.87699999999995</v>
      </c>
      <c r="AC38">
        <f t="shared" ref="AC38:AC47" si="57">ROUND((ES38),6)</f>
        <v>0</v>
      </c>
      <c r="AD38">
        <f>ROUND(((((ET38*1.1))-((EU38*1.1)))+AE38),6)</f>
        <v>481.06299999999999</v>
      </c>
      <c r="AE38">
        <f>ROUND(((EU38*1.1)),6)</f>
        <v>145.761</v>
      </c>
      <c r="AF38">
        <f>ROUND(((EV38*1.1)),6)</f>
        <v>132.81399999999999</v>
      </c>
      <c r="AG38">
        <f t="shared" si="36"/>
        <v>0</v>
      </c>
      <c r="AH38">
        <f>((EW38*1.1))</f>
        <v>11.880000000000003</v>
      </c>
      <c r="AI38">
        <f>((EX38*1.1))</f>
        <v>0</v>
      </c>
      <c r="AJ38">
        <f t="shared" si="37"/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94</v>
      </c>
      <c r="AU38">
        <v>51</v>
      </c>
      <c r="AV38">
        <v>1.0469999999999999</v>
      </c>
      <c r="AW38">
        <v>1</v>
      </c>
      <c r="AZ38">
        <v>1</v>
      </c>
      <c r="BA38">
        <v>46.67</v>
      </c>
      <c r="BB38">
        <v>21.81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61</v>
      </c>
      <c r="BM38">
        <v>10</v>
      </c>
      <c r="BN38">
        <v>0</v>
      </c>
      <c r="BO38" t="s">
        <v>58</v>
      </c>
      <c r="BP38">
        <v>1</v>
      </c>
      <c r="BQ38">
        <v>30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575</v>
      </c>
      <c r="CO38">
        <v>0</v>
      </c>
      <c r="CP38">
        <f t="shared" si="38"/>
        <v>10130.15</v>
      </c>
      <c r="CQ38">
        <f t="shared" si="39"/>
        <v>0</v>
      </c>
      <c r="CR38">
        <f>(ROUND((ROUND((((ET38*1.1))*AV38*1),2)*BB38),2)+ROUND((ROUND(((AE38-((EU38*1.1)))*AV38*1),2)*BS38),2))</f>
        <v>10985.04</v>
      </c>
      <c r="CS38">
        <f t="shared" si="40"/>
        <v>7122.31</v>
      </c>
      <c r="CT38">
        <f t="shared" si="41"/>
        <v>6489.93</v>
      </c>
      <c r="CU38">
        <f t="shared" si="42"/>
        <v>0</v>
      </c>
      <c r="CV38">
        <f t="shared" si="43"/>
        <v>12.438360000000001</v>
      </c>
      <c r="CW38">
        <f t="shared" si="44"/>
        <v>0</v>
      </c>
      <c r="CX38">
        <f t="shared" si="45"/>
        <v>0</v>
      </c>
      <c r="CY38">
        <f t="shared" si="46"/>
        <v>3536.3458000000001</v>
      </c>
      <c r="CZ38">
        <f t="shared" si="47"/>
        <v>1918.6557</v>
      </c>
      <c r="DB38">
        <v>10</v>
      </c>
      <c r="DC38" t="s">
        <v>3</v>
      </c>
      <c r="DD38" t="s">
        <v>3</v>
      </c>
      <c r="DE38" t="s">
        <v>36</v>
      </c>
      <c r="DF38" t="s">
        <v>36</v>
      </c>
      <c r="DG38" t="s">
        <v>36</v>
      </c>
      <c r="DH38" t="s">
        <v>3</v>
      </c>
      <c r="DI38" t="s">
        <v>36</v>
      </c>
      <c r="DJ38" t="s">
        <v>36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1.0469999999999999</v>
      </c>
      <c r="DQ38">
        <v>1</v>
      </c>
      <c r="DU38">
        <v>1013</v>
      </c>
      <c r="DV38" t="s">
        <v>60</v>
      </c>
      <c r="DW38" t="s">
        <v>60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40096376</v>
      </c>
      <c r="EF38">
        <v>30</v>
      </c>
      <c r="EG38" t="s">
        <v>18</v>
      </c>
      <c r="EH38">
        <v>0</v>
      </c>
      <c r="EI38" t="s">
        <v>3</v>
      </c>
      <c r="EJ38">
        <v>1</v>
      </c>
      <c r="EK38">
        <v>10</v>
      </c>
      <c r="EL38" t="s">
        <v>62</v>
      </c>
      <c r="EM38" t="s">
        <v>63</v>
      </c>
      <c r="EO38" t="s">
        <v>37</v>
      </c>
      <c r="EQ38">
        <v>0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f t="shared" si="48"/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1267465901</v>
      </c>
      <c r="GG38">
        <v>2</v>
      </c>
      <c r="GH38">
        <v>1</v>
      </c>
      <c r="GI38">
        <v>2</v>
      </c>
      <c r="GJ38">
        <v>0</v>
      </c>
      <c r="GK38">
        <f>ROUND(R38*(R12)/100,2)</f>
        <v>6606.22</v>
      </c>
      <c r="GL38">
        <f t="shared" si="49"/>
        <v>0</v>
      </c>
      <c r="GM38">
        <f t="shared" si="50"/>
        <v>22191.38</v>
      </c>
      <c r="GN38">
        <f t="shared" si="51"/>
        <v>22191.38</v>
      </c>
      <c r="GO38">
        <f t="shared" si="52"/>
        <v>0</v>
      </c>
      <c r="GP38">
        <f t="shared" si="53"/>
        <v>0</v>
      </c>
      <c r="GR38">
        <v>0</v>
      </c>
      <c r="GS38">
        <v>3</v>
      </c>
      <c r="GT38">
        <v>0</v>
      </c>
      <c r="GU38" t="s">
        <v>3</v>
      </c>
      <c r="GV38">
        <f t="shared" si="54"/>
        <v>0</v>
      </c>
      <c r="GW38">
        <v>1</v>
      </c>
      <c r="GX38">
        <f t="shared" si="55"/>
        <v>0</v>
      </c>
      <c r="HA38">
        <v>0</v>
      </c>
      <c r="HB38">
        <v>0</v>
      </c>
      <c r="HC38">
        <f t="shared" si="56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64</v>
      </c>
      <c r="F39" t="s">
        <v>65</v>
      </c>
      <c r="G39" t="s">
        <v>66</v>
      </c>
      <c r="H39" t="s">
        <v>67</v>
      </c>
      <c r="I39">
        <f>ROUND(ROUND(66/1000,4),9)</f>
        <v>6.6000000000000003E-2</v>
      </c>
      <c r="J39">
        <v>0</v>
      </c>
      <c r="K39">
        <f>ROUND(ROUND(66/1000,4),9)</f>
        <v>6.6000000000000003E-2</v>
      </c>
      <c r="O39">
        <f t="shared" si="25"/>
        <v>16376.05</v>
      </c>
      <c r="P39">
        <f t="shared" si="26"/>
        <v>10798.52</v>
      </c>
      <c r="Q39">
        <f>(ROUND((ROUND((((ET39*1.1))*AV39*I39),2)*BB39),2)+ROUND((ROUND(((AE39-((EU39*1.1)))*AV39*I39),2)*BS39),2))</f>
        <v>0</v>
      </c>
      <c r="R39">
        <f t="shared" si="27"/>
        <v>0</v>
      </c>
      <c r="S39">
        <f t="shared" si="28"/>
        <v>5577.53</v>
      </c>
      <c r="T39">
        <f t="shared" si="29"/>
        <v>0</v>
      </c>
      <c r="U39">
        <f t="shared" si="30"/>
        <v>10.6900596</v>
      </c>
      <c r="V39">
        <f t="shared" si="31"/>
        <v>0</v>
      </c>
      <c r="W39">
        <f t="shared" si="32"/>
        <v>0</v>
      </c>
      <c r="X39">
        <f t="shared" si="33"/>
        <v>5131.33</v>
      </c>
      <c r="Y39">
        <f t="shared" si="34"/>
        <v>2286.79</v>
      </c>
      <c r="AA39">
        <v>41456952</v>
      </c>
      <c r="AB39">
        <f t="shared" si="35"/>
        <v>21430.364000000001</v>
      </c>
      <c r="AC39">
        <f t="shared" si="57"/>
        <v>19733.240000000002</v>
      </c>
      <c r="AD39">
        <f>ROUND(((((ET39*1.1))-((EU39*1.1)))+AE39),6)</f>
        <v>0</v>
      </c>
      <c r="AE39">
        <f>ROUND(((EU39*1.1)),6)</f>
        <v>0</v>
      </c>
      <c r="AF39">
        <f>ROUND(((EV39*1.1)),6)</f>
        <v>1697.124</v>
      </c>
      <c r="AG39">
        <f t="shared" si="36"/>
        <v>0</v>
      </c>
      <c r="AH39">
        <f>((EW39*1.1))</f>
        <v>151.80000000000001</v>
      </c>
      <c r="AI39">
        <f>((EX39*1.1))</f>
        <v>0</v>
      </c>
      <c r="AJ39">
        <f t="shared" si="37"/>
        <v>0</v>
      </c>
      <c r="AK39">
        <v>21276.080000000002</v>
      </c>
      <c r="AL39">
        <v>19733.240000000002</v>
      </c>
      <c r="AM39">
        <v>0</v>
      </c>
      <c r="AN39">
        <v>0</v>
      </c>
      <c r="AO39">
        <v>1542.84</v>
      </c>
      <c r="AP39">
        <v>0</v>
      </c>
      <c r="AQ39">
        <v>138</v>
      </c>
      <c r="AR39">
        <v>0</v>
      </c>
      <c r="AS39">
        <v>0</v>
      </c>
      <c r="AT39">
        <v>92</v>
      </c>
      <c r="AU39">
        <v>41</v>
      </c>
      <c r="AV39">
        <v>1.0669999999999999</v>
      </c>
      <c r="AW39">
        <v>1.081</v>
      </c>
      <c r="AZ39">
        <v>1</v>
      </c>
      <c r="BA39">
        <v>46.67</v>
      </c>
      <c r="BB39">
        <v>1</v>
      </c>
      <c r="BC39">
        <v>7.67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68</v>
      </c>
      <c r="BM39">
        <v>242</v>
      </c>
      <c r="BN39">
        <v>0</v>
      </c>
      <c r="BO39" t="s">
        <v>65</v>
      </c>
      <c r="BP39">
        <v>1</v>
      </c>
      <c r="BQ39">
        <v>30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575</v>
      </c>
      <c r="CO39">
        <v>0</v>
      </c>
      <c r="CP39">
        <f t="shared" si="38"/>
        <v>16376.05</v>
      </c>
      <c r="CQ39">
        <f t="shared" si="39"/>
        <v>163613.6</v>
      </c>
      <c r="CR39">
        <f>(ROUND((ROUND((((ET39*1.1))*AV39*1),2)*BB39),2)+ROUND((ROUND(((AE39-((EU39*1.1)))*AV39*1),2)*BS39),2))</f>
        <v>0</v>
      </c>
      <c r="CS39">
        <f t="shared" si="40"/>
        <v>0</v>
      </c>
      <c r="CT39">
        <f t="shared" si="41"/>
        <v>84511.44</v>
      </c>
      <c r="CU39">
        <f t="shared" si="42"/>
        <v>0</v>
      </c>
      <c r="CV39">
        <f t="shared" si="43"/>
        <v>161.97059999999999</v>
      </c>
      <c r="CW39">
        <f t="shared" si="44"/>
        <v>0</v>
      </c>
      <c r="CX39">
        <f t="shared" si="45"/>
        <v>0</v>
      </c>
      <c r="CY39">
        <f t="shared" si="46"/>
        <v>5131.3275999999996</v>
      </c>
      <c r="CZ39">
        <f t="shared" si="47"/>
        <v>2286.7873</v>
      </c>
      <c r="DB39">
        <v>11</v>
      </c>
      <c r="DC39" t="s">
        <v>3</v>
      </c>
      <c r="DD39" t="s">
        <v>3</v>
      </c>
      <c r="DE39" t="s">
        <v>36</v>
      </c>
      <c r="DF39" t="s">
        <v>36</v>
      </c>
      <c r="DG39" t="s">
        <v>36</v>
      </c>
      <c r="DH39" t="s">
        <v>3</v>
      </c>
      <c r="DI39" t="s">
        <v>36</v>
      </c>
      <c r="DJ39" t="s">
        <v>36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67</v>
      </c>
      <c r="DW39" t="s">
        <v>67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40096564</v>
      </c>
      <c r="EF39">
        <v>30</v>
      </c>
      <c r="EG39" t="s">
        <v>18</v>
      </c>
      <c r="EH39">
        <v>0</v>
      </c>
      <c r="EI39" t="s">
        <v>3</v>
      </c>
      <c r="EJ39">
        <v>1</v>
      </c>
      <c r="EK39">
        <v>242</v>
      </c>
      <c r="EL39" t="s">
        <v>69</v>
      </c>
      <c r="EM39" t="s">
        <v>70</v>
      </c>
      <c r="EO39" t="s">
        <v>37</v>
      </c>
      <c r="EQ39">
        <v>0</v>
      </c>
      <c r="ER39">
        <v>21276.080000000002</v>
      </c>
      <c r="ES39">
        <v>19733.240000000002</v>
      </c>
      <c r="ET39">
        <v>0</v>
      </c>
      <c r="EU39">
        <v>0</v>
      </c>
      <c r="EV39">
        <v>1542.84</v>
      </c>
      <c r="EW39">
        <v>138</v>
      </c>
      <c r="EX39">
        <v>0</v>
      </c>
      <c r="EY39">
        <v>0</v>
      </c>
      <c r="FQ39">
        <v>0</v>
      </c>
      <c r="FR39">
        <f t="shared" si="48"/>
        <v>0</v>
      </c>
      <c r="FS39">
        <v>2</v>
      </c>
      <c r="FX39">
        <v>112</v>
      </c>
      <c r="FY39">
        <v>70</v>
      </c>
      <c r="GA39" t="s">
        <v>3</v>
      </c>
      <c r="GD39">
        <v>0</v>
      </c>
      <c r="GF39">
        <v>580483025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 t="shared" si="49"/>
        <v>0</v>
      </c>
      <c r="GM39">
        <f t="shared" si="50"/>
        <v>23794.17</v>
      </c>
      <c r="GN39">
        <f t="shared" si="51"/>
        <v>23794.17</v>
      </c>
      <c r="GO39">
        <f t="shared" si="52"/>
        <v>0</v>
      </c>
      <c r="GP39">
        <f t="shared" si="53"/>
        <v>0</v>
      </c>
      <c r="GR39">
        <v>0</v>
      </c>
      <c r="GS39">
        <v>3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71</v>
      </c>
      <c r="F40" t="s">
        <v>72</v>
      </c>
      <c r="G40" t="s">
        <v>73</v>
      </c>
      <c r="H40" t="s">
        <v>74</v>
      </c>
      <c r="I40">
        <f>ROUND(ROUND(-66,4),9)</f>
        <v>-66</v>
      </c>
      <c r="J40">
        <v>0</v>
      </c>
      <c r="K40">
        <f>ROUND(ROUND(-66,4),9)</f>
        <v>-66</v>
      </c>
      <c r="O40">
        <f t="shared" si="25"/>
        <v>-9094.26</v>
      </c>
      <c r="P40">
        <f t="shared" si="26"/>
        <v>-9094.26</v>
      </c>
      <c r="Q40">
        <f>(ROUND((ROUND(((ET40)*AV40*I40),2)*BB40),2)+ROUND((ROUND(((AE40-(EU40))*AV40*I40),2)*BS40),2))</f>
        <v>0</v>
      </c>
      <c r="R40">
        <f t="shared" si="27"/>
        <v>0</v>
      </c>
      <c r="S40">
        <f t="shared" si="28"/>
        <v>0</v>
      </c>
      <c r="T40">
        <f t="shared" si="29"/>
        <v>0</v>
      </c>
      <c r="U40">
        <f t="shared" si="30"/>
        <v>0</v>
      </c>
      <c r="V40">
        <f t="shared" si="31"/>
        <v>0</v>
      </c>
      <c r="W40">
        <f t="shared" si="32"/>
        <v>0</v>
      </c>
      <c r="X40">
        <f t="shared" si="33"/>
        <v>0</v>
      </c>
      <c r="Y40">
        <f t="shared" si="34"/>
        <v>0</v>
      </c>
      <c r="AA40">
        <v>41456952</v>
      </c>
      <c r="AB40">
        <f t="shared" si="35"/>
        <v>15.01</v>
      </c>
      <c r="AC40">
        <f t="shared" si="57"/>
        <v>15.01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6"/>
        <v>0</v>
      </c>
      <c r="AH40">
        <f>(EW40)</f>
        <v>0</v>
      </c>
      <c r="AI40">
        <f>(EX40)</f>
        <v>0</v>
      </c>
      <c r="AJ40">
        <f t="shared" si="37"/>
        <v>0</v>
      </c>
      <c r="AK40">
        <v>15.01</v>
      </c>
      <c r="AL40">
        <v>15.01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9.18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75</v>
      </c>
      <c r="BM40">
        <v>1617</v>
      </c>
      <c r="BN40">
        <v>0</v>
      </c>
      <c r="BO40" t="s">
        <v>72</v>
      </c>
      <c r="BP40">
        <v>1</v>
      </c>
      <c r="BQ40">
        <v>200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8"/>
        <v>-9094.26</v>
      </c>
      <c r="CQ40">
        <f t="shared" si="39"/>
        <v>137.79</v>
      </c>
      <c r="CR40">
        <f>(ROUND((ROUND(((ET40)*AV40*1),2)*BB40),2)+ROUND((ROUND(((AE40-(EU40))*AV40*1),2)*BS40),2))</f>
        <v>0</v>
      </c>
      <c r="CS40">
        <f t="shared" si="40"/>
        <v>0</v>
      </c>
      <c r="CT40">
        <f t="shared" si="41"/>
        <v>0</v>
      </c>
      <c r="CU40">
        <f t="shared" si="42"/>
        <v>0</v>
      </c>
      <c r="CV40">
        <f t="shared" si="43"/>
        <v>0</v>
      </c>
      <c r="CW40">
        <f t="shared" si="44"/>
        <v>0</v>
      </c>
      <c r="CX40">
        <f t="shared" si="45"/>
        <v>0</v>
      </c>
      <c r="CY40">
        <f t="shared" si="46"/>
        <v>0</v>
      </c>
      <c r="CZ40">
        <f t="shared" si="47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74</v>
      </c>
      <c r="DW40" t="s">
        <v>74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40097939</v>
      </c>
      <c r="EF40">
        <v>200</v>
      </c>
      <c r="EG40" t="s">
        <v>76</v>
      </c>
      <c r="EH40">
        <v>0</v>
      </c>
      <c r="EI40" t="s">
        <v>3</v>
      </c>
      <c r="EJ40">
        <v>1</v>
      </c>
      <c r="EK40">
        <v>1617</v>
      </c>
      <c r="EL40" t="s">
        <v>77</v>
      </c>
      <c r="EM40" t="s">
        <v>78</v>
      </c>
      <c r="EO40" t="s">
        <v>3</v>
      </c>
      <c r="EQ40">
        <v>0</v>
      </c>
      <c r="ER40">
        <v>15.01</v>
      </c>
      <c r="ES40">
        <v>15.01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8"/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-1582708316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9"/>
        <v>0</v>
      </c>
      <c r="GM40">
        <f t="shared" si="50"/>
        <v>-9094.26</v>
      </c>
      <c r="GN40">
        <f t="shared" si="51"/>
        <v>-9094.26</v>
      </c>
      <c r="GO40">
        <f t="shared" si="52"/>
        <v>0</v>
      </c>
      <c r="GP40">
        <f t="shared" si="53"/>
        <v>0</v>
      </c>
      <c r="GR40">
        <v>0</v>
      </c>
      <c r="GS40">
        <v>3</v>
      </c>
      <c r="GT40">
        <v>0</v>
      </c>
      <c r="GU40" t="s">
        <v>3</v>
      </c>
      <c r="GV40">
        <f t="shared" si="54"/>
        <v>0</v>
      </c>
      <c r="GW40">
        <v>1</v>
      </c>
      <c r="GX40">
        <f t="shared" si="55"/>
        <v>0</v>
      </c>
      <c r="HA40">
        <v>0</v>
      </c>
      <c r="HB40">
        <v>0</v>
      </c>
      <c r="HC40">
        <f t="shared" si="56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E41" t="s">
        <v>79</v>
      </c>
      <c r="F41" t="s">
        <v>80</v>
      </c>
      <c r="G41" t="s">
        <v>81</v>
      </c>
      <c r="H41" t="s">
        <v>74</v>
      </c>
      <c r="I41">
        <f>ROUND(ROUND(66,4),9)</f>
        <v>66</v>
      </c>
      <c r="J41">
        <v>0</v>
      </c>
      <c r="K41">
        <f>ROUND(ROUND(66,4),9)</f>
        <v>66</v>
      </c>
      <c r="O41">
        <f t="shared" si="25"/>
        <v>14944.51</v>
      </c>
      <c r="P41">
        <f t="shared" si="26"/>
        <v>14944.51</v>
      </c>
      <c r="Q41">
        <f>(ROUND((ROUND(((ET41)*AV41*I41),2)*BB41),2)+ROUND((ROUND(((AE41-(EU41))*AV41*I41),2)*BS41),2))</f>
        <v>0</v>
      </c>
      <c r="R41">
        <f t="shared" si="27"/>
        <v>0</v>
      </c>
      <c r="S41">
        <f t="shared" si="28"/>
        <v>0</v>
      </c>
      <c r="T41">
        <f t="shared" si="29"/>
        <v>0</v>
      </c>
      <c r="U41">
        <f t="shared" si="30"/>
        <v>0</v>
      </c>
      <c r="V41">
        <f t="shared" si="31"/>
        <v>0</v>
      </c>
      <c r="W41">
        <f t="shared" si="32"/>
        <v>0</v>
      </c>
      <c r="X41">
        <f t="shared" si="33"/>
        <v>0</v>
      </c>
      <c r="Y41">
        <f t="shared" si="34"/>
        <v>0</v>
      </c>
      <c r="AA41">
        <v>41456952</v>
      </c>
      <c r="AB41">
        <f t="shared" si="35"/>
        <v>24.4</v>
      </c>
      <c r="AC41">
        <f t="shared" si="57"/>
        <v>24.4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6"/>
        <v>0</v>
      </c>
      <c r="AH41">
        <f>(EW41)</f>
        <v>0</v>
      </c>
      <c r="AI41">
        <f>(EX41)</f>
        <v>0</v>
      </c>
      <c r="AJ41">
        <f t="shared" si="37"/>
        <v>0</v>
      </c>
      <c r="AK41">
        <v>24.4</v>
      </c>
      <c r="AL41">
        <v>24.4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9.2799999999999994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82</v>
      </c>
      <c r="BM41">
        <v>1617</v>
      </c>
      <c r="BN41">
        <v>0</v>
      </c>
      <c r="BO41" t="s">
        <v>80</v>
      </c>
      <c r="BP41">
        <v>1</v>
      </c>
      <c r="BQ41">
        <v>200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8"/>
        <v>14944.51</v>
      </c>
      <c r="CQ41">
        <f t="shared" si="39"/>
        <v>226.43</v>
      </c>
      <c r="CR41">
        <f>(ROUND((ROUND(((ET41)*AV41*1),2)*BB41),2)+ROUND((ROUND(((AE41-(EU41))*AV41*1),2)*BS41),2))</f>
        <v>0</v>
      </c>
      <c r="CS41">
        <f t="shared" si="40"/>
        <v>0</v>
      </c>
      <c r="CT41">
        <f t="shared" si="41"/>
        <v>0</v>
      </c>
      <c r="CU41">
        <f t="shared" si="42"/>
        <v>0</v>
      </c>
      <c r="CV41">
        <f t="shared" si="43"/>
        <v>0</v>
      </c>
      <c r="CW41">
        <f t="shared" si="44"/>
        <v>0</v>
      </c>
      <c r="CX41">
        <f t="shared" si="45"/>
        <v>0</v>
      </c>
      <c r="CY41">
        <f t="shared" si="46"/>
        <v>0</v>
      </c>
      <c r="CZ41">
        <f t="shared" si="47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74</v>
      </c>
      <c r="DW41" t="s">
        <v>74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40097939</v>
      </c>
      <c r="EF41">
        <v>200</v>
      </c>
      <c r="EG41" t="s">
        <v>76</v>
      </c>
      <c r="EH41">
        <v>0</v>
      </c>
      <c r="EI41" t="s">
        <v>3</v>
      </c>
      <c r="EJ41">
        <v>1</v>
      </c>
      <c r="EK41">
        <v>1617</v>
      </c>
      <c r="EL41" t="s">
        <v>77</v>
      </c>
      <c r="EM41" t="s">
        <v>78</v>
      </c>
      <c r="EO41" t="s">
        <v>3</v>
      </c>
      <c r="EQ41">
        <v>0</v>
      </c>
      <c r="ER41">
        <v>24.4</v>
      </c>
      <c r="ES41">
        <v>24.4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8"/>
        <v>0</v>
      </c>
      <c r="FS41">
        <v>0</v>
      </c>
      <c r="FX41">
        <v>0</v>
      </c>
      <c r="FY41">
        <v>0</v>
      </c>
      <c r="GA41" t="s">
        <v>3</v>
      </c>
      <c r="GD41">
        <v>0</v>
      </c>
      <c r="GF41">
        <v>1329163801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49"/>
        <v>0</v>
      </c>
      <c r="GM41">
        <f t="shared" si="50"/>
        <v>14944.51</v>
      </c>
      <c r="GN41">
        <f t="shared" si="51"/>
        <v>14944.51</v>
      </c>
      <c r="GO41">
        <f t="shared" si="52"/>
        <v>0</v>
      </c>
      <c r="GP41">
        <f t="shared" si="53"/>
        <v>0</v>
      </c>
      <c r="GR41">
        <v>0</v>
      </c>
      <c r="GS41">
        <v>3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ROW(SmtRes!A23)</f>
        <v>23</v>
      </c>
      <c r="D42">
        <f>ROW(EtalonRes!A24)</f>
        <v>24</v>
      </c>
      <c r="E42" t="s">
        <v>83</v>
      </c>
      <c r="F42" t="s">
        <v>84</v>
      </c>
      <c r="G42" t="s">
        <v>85</v>
      </c>
      <c r="H42" t="s">
        <v>86</v>
      </c>
      <c r="I42">
        <f>ROUND(ROUND(152+167,4)/1000,9)</f>
        <v>0.31900000000000001</v>
      </c>
      <c r="J42">
        <v>0</v>
      </c>
      <c r="K42">
        <f>ROUND(ROUND(152+167,4)/1000,9)</f>
        <v>0.31900000000000001</v>
      </c>
      <c r="O42">
        <f t="shared" si="25"/>
        <v>28865.24</v>
      </c>
      <c r="P42">
        <f t="shared" si="26"/>
        <v>0</v>
      </c>
      <c r="Q42">
        <f>(ROUND((ROUND((((ET42*1.1))*AV42*I42),2)*BB42),2)+ROUND((ROUND(((AE42-((EU42*1.1)))*AV42*I42),2)*BS42),2))</f>
        <v>1305.67</v>
      </c>
      <c r="R42">
        <f t="shared" si="27"/>
        <v>496.1</v>
      </c>
      <c r="S42">
        <f t="shared" si="28"/>
        <v>27559.57</v>
      </c>
      <c r="T42">
        <f t="shared" si="29"/>
        <v>0</v>
      </c>
      <c r="U42">
        <f t="shared" si="30"/>
        <v>55.356562855000007</v>
      </c>
      <c r="V42">
        <f t="shared" si="31"/>
        <v>0</v>
      </c>
      <c r="W42">
        <f t="shared" si="32"/>
        <v>0</v>
      </c>
      <c r="X42">
        <f t="shared" si="33"/>
        <v>25354.799999999999</v>
      </c>
      <c r="Y42">
        <f t="shared" si="34"/>
        <v>11299.42</v>
      </c>
      <c r="AA42">
        <v>41456952</v>
      </c>
      <c r="AB42">
        <f t="shared" si="35"/>
        <v>2019.49</v>
      </c>
      <c r="AC42">
        <f t="shared" si="57"/>
        <v>0</v>
      </c>
      <c r="AD42">
        <f>ROUND(((((ET42*1.1))-((EU42*1.1)))+AE42),6)</f>
        <v>284.58100000000002</v>
      </c>
      <c r="AE42">
        <f>ROUND(((EU42*1.1)),6)</f>
        <v>31.228999999999999</v>
      </c>
      <c r="AF42">
        <f>ROUND(((EV42*1.1)),6)</f>
        <v>1734.9090000000001</v>
      </c>
      <c r="AG42">
        <f t="shared" si="36"/>
        <v>0</v>
      </c>
      <c r="AH42">
        <f>((EW42*1.1))</f>
        <v>162.63500000000002</v>
      </c>
      <c r="AI42">
        <f>((EX42*1.1))</f>
        <v>0</v>
      </c>
      <c r="AJ42">
        <f t="shared" si="37"/>
        <v>0</v>
      </c>
      <c r="AK42">
        <v>1835.9</v>
      </c>
      <c r="AL42">
        <v>0</v>
      </c>
      <c r="AM42">
        <v>258.70999999999998</v>
      </c>
      <c r="AN42">
        <v>28.39</v>
      </c>
      <c r="AO42">
        <v>1577.19</v>
      </c>
      <c r="AP42">
        <v>0</v>
      </c>
      <c r="AQ42">
        <v>147.85</v>
      </c>
      <c r="AR42">
        <v>0</v>
      </c>
      <c r="AS42">
        <v>0</v>
      </c>
      <c r="AT42">
        <v>92</v>
      </c>
      <c r="AU42">
        <v>41</v>
      </c>
      <c r="AV42">
        <v>1.0669999999999999</v>
      </c>
      <c r="AW42">
        <v>1.081</v>
      </c>
      <c r="AZ42">
        <v>1</v>
      </c>
      <c r="BA42">
        <v>46.67</v>
      </c>
      <c r="BB42">
        <v>13.48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87</v>
      </c>
      <c r="BM42">
        <v>2254</v>
      </c>
      <c r="BN42">
        <v>0</v>
      </c>
      <c r="BO42" t="s">
        <v>84</v>
      </c>
      <c r="BP42">
        <v>1</v>
      </c>
      <c r="BQ42">
        <v>30</v>
      </c>
      <c r="BR42">
        <v>0</v>
      </c>
      <c r="BS42">
        <v>46.67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92</v>
      </c>
      <c r="CA42">
        <v>41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575</v>
      </c>
      <c r="CO42">
        <v>0</v>
      </c>
      <c r="CP42">
        <f t="shared" si="38"/>
        <v>28865.239999999998</v>
      </c>
      <c r="CQ42">
        <f t="shared" si="39"/>
        <v>0</v>
      </c>
      <c r="CR42">
        <f>(ROUND((ROUND((((ET42*1.1))*AV42*1),2)*BB42),2)+ROUND((ROUND(((AE42-((EU42*1.1)))*AV42*1),2)*BS42),2))</f>
        <v>4093.2</v>
      </c>
      <c r="CS42">
        <f t="shared" si="40"/>
        <v>1555.04</v>
      </c>
      <c r="CT42">
        <f t="shared" si="41"/>
        <v>86393.17</v>
      </c>
      <c r="CU42">
        <f t="shared" si="42"/>
        <v>0</v>
      </c>
      <c r="CV42">
        <f t="shared" si="43"/>
        <v>173.53154500000002</v>
      </c>
      <c r="CW42">
        <f t="shared" si="44"/>
        <v>0</v>
      </c>
      <c r="CX42">
        <f t="shared" si="45"/>
        <v>0</v>
      </c>
      <c r="CY42">
        <f t="shared" si="46"/>
        <v>25354.804400000001</v>
      </c>
      <c r="CZ42">
        <f t="shared" si="47"/>
        <v>11299.423699999999</v>
      </c>
      <c r="DB42">
        <v>12</v>
      </c>
      <c r="DC42" t="s">
        <v>3</v>
      </c>
      <c r="DD42" t="s">
        <v>3</v>
      </c>
      <c r="DE42" t="s">
        <v>36</v>
      </c>
      <c r="DF42" t="s">
        <v>36</v>
      </c>
      <c r="DG42" t="s">
        <v>36</v>
      </c>
      <c r="DH42" t="s">
        <v>3</v>
      </c>
      <c r="DI42" t="s">
        <v>36</v>
      </c>
      <c r="DJ42" t="s">
        <v>36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1.0669999999999999</v>
      </c>
      <c r="DQ42">
        <v>1.081</v>
      </c>
      <c r="DU42">
        <v>1013</v>
      </c>
      <c r="DV42" t="s">
        <v>86</v>
      </c>
      <c r="DW42" t="s">
        <v>86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40098618</v>
      </c>
      <c r="EF42">
        <v>30</v>
      </c>
      <c r="EG42" t="s">
        <v>18</v>
      </c>
      <c r="EH42">
        <v>0</v>
      </c>
      <c r="EI42" t="s">
        <v>3</v>
      </c>
      <c r="EJ42">
        <v>1</v>
      </c>
      <c r="EK42">
        <v>2254</v>
      </c>
      <c r="EL42" t="s">
        <v>88</v>
      </c>
      <c r="EM42" t="s">
        <v>89</v>
      </c>
      <c r="EO42" t="s">
        <v>37</v>
      </c>
      <c r="EQ42">
        <v>0</v>
      </c>
      <c r="ER42">
        <v>1835.9</v>
      </c>
      <c r="ES42">
        <v>0</v>
      </c>
      <c r="ET42">
        <v>258.70999999999998</v>
      </c>
      <c r="EU42">
        <v>28.39</v>
      </c>
      <c r="EV42">
        <v>1577.19</v>
      </c>
      <c r="EW42">
        <v>147.85</v>
      </c>
      <c r="EX42">
        <v>0</v>
      </c>
      <c r="EY42">
        <v>0</v>
      </c>
      <c r="FQ42">
        <v>0</v>
      </c>
      <c r="FR42">
        <f t="shared" si="48"/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-1636015154</v>
      </c>
      <c r="GG42">
        <v>2</v>
      </c>
      <c r="GH42">
        <v>1</v>
      </c>
      <c r="GI42">
        <v>2</v>
      </c>
      <c r="GJ42">
        <v>0</v>
      </c>
      <c r="GK42">
        <f>ROUND(R42*(R12)/100,2)</f>
        <v>793.76</v>
      </c>
      <c r="GL42">
        <f t="shared" si="49"/>
        <v>0</v>
      </c>
      <c r="GM42">
        <f t="shared" si="50"/>
        <v>66313.22</v>
      </c>
      <c r="GN42">
        <f t="shared" si="51"/>
        <v>66313.22</v>
      </c>
      <c r="GO42">
        <f t="shared" si="52"/>
        <v>0</v>
      </c>
      <c r="GP42">
        <f t="shared" si="53"/>
        <v>0</v>
      </c>
      <c r="GR42">
        <v>0</v>
      </c>
      <c r="GS42">
        <v>3</v>
      </c>
      <c r="GT42">
        <v>0</v>
      </c>
      <c r="GU42" t="s">
        <v>3</v>
      </c>
      <c r="GV42">
        <f t="shared" si="54"/>
        <v>0</v>
      </c>
      <c r="GW42">
        <v>1</v>
      </c>
      <c r="GX42">
        <f t="shared" si="55"/>
        <v>0</v>
      </c>
      <c r="HA42">
        <v>0</v>
      </c>
      <c r="HB42">
        <v>0</v>
      </c>
      <c r="HC42">
        <f t="shared" si="56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D43">
        <f>ROW(EtalonRes!A30)</f>
        <v>30</v>
      </c>
      <c r="E43" t="s">
        <v>90</v>
      </c>
      <c r="F43" t="s">
        <v>91</v>
      </c>
      <c r="G43" t="s">
        <v>92</v>
      </c>
      <c r="H43" t="s">
        <v>86</v>
      </c>
      <c r="I43">
        <f>ROUND(ROUND(152*2+167*5,4)/1000,9)</f>
        <v>1.139</v>
      </c>
      <c r="J43">
        <v>0</v>
      </c>
      <c r="K43">
        <f>ROUND(ROUND(152*2+167*5,4)/1000,9)</f>
        <v>1.139</v>
      </c>
      <c r="O43">
        <f t="shared" si="25"/>
        <v>77479.990000000005</v>
      </c>
      <c r="P43">
        <f t="shared" si="26"/>
        <v>0</v>
      </c>
      <c r="Q43">
        <f>(ROUND((ROUND((((ET43*1.1))*AV43*I43),2)*BB43),2)+ROUND((ROUND(((AE43-((EU43*1.1)))*AV43*I43),2)*BS43),2))</f>
        <v>4612.72</v>
      </c>
      <c r="R43">
        <f t="shared" si="27"/>
        <v>1751.99</v>
      </c>
      <c r="S43">
        <f t="shared" si="28"/>
        <v>72867.27</v>
      </c>
      <c r="T43">
        <f t="shared" si="29"/>
        <v>0</v>
      </c>
      <c r="U43">
        <f t="shared" si="30"/>
        <v>144.11181554000001</v>
      </c>
      <c r="V43">
        <f t="shared" si="31"/>
        <v>0</v>
      </c>
      <c r="W43">
        <f t="shared" si="32"/>
        <v>0</v>
      </c>
      <c r="X43">
        <f t="shared" si="33"/>
        <v>67037.89</v>
      </c>
      <c r="Y43">
        <f t="shared" si="34"/>
        <v>29875.58</v>
      </c>
      <c r="AA43">
        <v>41456952</v>
      </c>
      <c r="AB43">
        <f t="shared" si="35"/>
        <v>1566.279</v>
      </c>
      <c r="AC43">
        <f t="shared" si="57"/>
        <v>0</v>
      </c>
      <c r="AD43">
        <f>ROUND(((((ET43*1.1))-((EU43*1.1)))+AE43),6)</f>
        <v>281.56700000000001</v>
      </c>
      <c r="AE43">
        <f>ROUND(((EU43*1.1)),6)</f>
        <v>30.888000000000002</v>
      </c>
      <c r="AF43">
        <f>ROUND(((EV43*1.1)),6)</f>
        <v>1284.712</v>
      </c>
      <c r="AG43">
        <f t="shared" si="36"/>
        <v>0</v>
      </c>
      <c r="AH43">
        <f>((EW43*1.1))</f>
        <v>118.58000000000001</v>
      </c>
      <c r="AI43">
        <f>((EX43*1.1))</f>
        <v>0</v>
      </c>
      <c r="AJ43">
        <f t="shared" si="37"/>
        <v>0</v>
      </c>
      <c r="AK43">
        <v>1423.89</v>
      </c>
      <c r="AL43">
        <v>0</v>
      </c>
      <c r="AM43">
        <v>255.97</v>
      </c>
      <c r="AN43">
        <v>28.08</v>
      </c>
      <c r="AO43">
        <v>1167.92</v>
      </c>
      <c r="AP43">
        <v>0</v>
      </c>
      <c r="AQ43">
        <v>107.8</v>
      </c>
      <c r="AR43">
        <v>0</v>
      </c>
      <c r="AS43">
        <v>0</v>
      </c>
      <c r="AT43">
        <v>92</v>
      </c>
      <c r="AU43">
        <v>41</v>
      </c>
      <c r="AV43">
        <v>1.0669999999999999</v>
      </c>
      <c r="AW43">
        <v>1.081</v>
      </c>
      <c r="AZ43">
        <v>1</v>
      </c>
      <c r="BA43">
        <v>46.67</v>
      </c>
      <c r="BB43">
        <v>13.48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93</v>
      </c>
      <c r="BM43">
        <v>2254</v>
      </c>
      <c r="BN43">
        <v>0</v>
      </c>
      <c r="BO43" t="s">
        <v>91</v>
      </c>
      <c r="BP43">
        <v>1</v>
      </c>
      <c r="BQ43">
        <v>30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575</v>
      </c>
      <c r="CO43">
        <v>0</v>
      </c>
      <c r="CP43">
        <f t="shared" si="38"/>
        <v>77479.990000000005</v>
      </c>
      <c r="CQ43">
        <f t="shared" si="39"/>
        <v>0</v>
      </c>
      <c r="CR43">
        <f>(ROUND((ROUND((((ET43*1.1))*AV43*1),2)*BB43),2)+ROUND((ROUND(((AE43-((EU43*1.1)))*AV43*1),2)*BS43),2))</f>
        <v>4049.8</v>
      </c>
      <c r="CS43">
        <f t="shared" si="40"/>
        <v>1538.24</v>
      </c>
      <c r="CT43">
        <f t="shared" si="41"/>
        <v>63974.77</v>
      </c>
      <c r="CU43">
        <f t="shared" si="42"/>
        <v>0</v>
      </c>
      <c r="CV43">
        <f t="shared" si="43"/>
        <v>126.52486</v>
      </c>
      <c r="CW43">
        <f t="shared" si="44"/>
        <v>0</v>
      </c>
      <c r="CX43">
        <f t="shared" si="45"/>
        <v>0</v>
      </c>
      <c r="CY43">
        <f t="shared" si="46"/>
        <v>67037.888400000011</v>
      </c>
      <c r="CZ43">
        <f t="shared" si="47"/>
        <v>29875.580699999999</v>
      </c>
      <c r="DB43">
        <v>13</v>
      </c>
      <c r="DC43" t="s">
        <v>3</v>
      </c>
      <c r="DD43" t="s">
        <v>3</v>
      </c>
      <c r="DE43" t="s">
        <v>36</v>
      </c>
      <c r="DF43" t="s">
        <v>36</v>
      </c>
      <c r="DG43" t="s">
        <v>36</v>
      </c>
      <c r="DH43" t="s">
        <v>3</v>
      </c>
      <c r="DI43" t="s">
        <v>36</v>
      </c>
      <c r="DJ43" t="s">
        <v>36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1013</v>
      </c>
      <c r="DV43" t="s">
        <v>86</v>
      </c>
      <c r="DW43" t="s">
        <v>86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40098618</v>
      </c>
      <c r="EF43">
        <v>30</v>
      </c>
      <c r="EG43" t="s">
        <v>18</v>
      </c>
      <c r="EH43">
        <v>0</v>
      </c>
      <c r="EI43" t="s">
        <v>3</v>
      </c>
      <c r="EJ43">
        <v>1</v>
      </c>
      <c r="EK43">
        <v>2254</v>
      </c>
      <c r="EL43" t="s">
        <v>88</v>
      </c>
      <c r="EM43" t="s">
        <v>89</v>
      </c>
      <c r="EO43" t="s">
        <v>37</v>
      </c>
      <c r="EQ43">
        <v>0</v>
      </c>
      <c r="ER43">
        <v>1423.89</v>
      </c>
      <c r="ES43">
        <v>0</v>
      </c>
      <c r="ET43">
        <v>255.97</v>
      </c>
      <c r="EU43">
        <v>28.08</v>
      </c>
      <c r="EV43">
        <v>1167.92</v>
      </c>
      <c r="EW43">
        <v>107.8</v>
      </c>
      <c r="EX43">
        <v>0</v>
      </c>
      <c r="EY43">
        <v>0</v>
      </c>
      <c r="FQ43">
        <v>0</v>
      </c>
      <c r="FR43">
        <f t="shared" si="48"/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687262282</v>
      </c>
      <c r="GG43">
        <v>2</v>
      </c>
      <c r="GH43">
        <v>1</v>
      </c>
      <c r="GI43">
        <v>2</v>
      </c>
      <c r="GJ43">
        <v>0</v>
      </c>
      <c r="GK43">
        <f>ROUND(R43*(R12)/100,2)</f>
        <v>2803.18</v>
      </c>
      <c r="GL43">
        <f t="shared" si="49"/>
        <v>0</v>
      </c>
      <c r="GM43">
        <f t="shared" si="50"/>
        <v>177196.64</v>
      </c>
      <c r="GN43">
        <f t="shared" si="51"/>
        <v>177196.64</v>
      </c>
      <c r="GO43">
        <f t="shared" si="52"/>
        <v>0</v>
      </c>
      <c r="GP43">
        <f t="shared" si="53"/>
        <v>0</v>
      </c>
      <c r="GR43">
        <v>0</v>
      </c>
      <c r="GS43">
        <v>3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E44" t="s">
        <v>94</v>
      </c>
      <c r="F44" t="s">
        <v>95</v>
      </c>
      <c r="G44" t="s">
        <v>96</v>
      </c>
      <c r="H44" t="s">
        <v>74</v>
      </c>
      <c r="I44">
        <f>ROUND(ROUND(152*3+167*6,4),9)</f>
        <v>1458</v>
      </c>
      <c r="J44">
        <v>0</v>
      </c>
      <c r="K44">
        <f>ROUND(ROUND(152*3+167*6,4),9)</f>
        <v>1458</v>
      </c>
      <c r="O44">
        <f t="shared" si="25"/>
        <v>1710321.48</v>
      </c>
      <c r="P44">
        <f t="shared" si="26"/>
        <v>1710321.48</v>
      </c>
      <c r="Q44">
        <f>(ROUND((ROUND(((ET44)*AV44*I44),2)*BB44),2)+ROUND((ROUND(((AE44-(EU44))*AV44*I44),2)*BS44),2))</f>
        <v>0</v>
      </c>
      <c r="R44">
        <f t="shared" si="27"/>
        <v>0</v>
      </c>
      <c r="S44">
        <f t="shared" si="28"/>
        <v>0</v>
      </c>
      <c r="T44">
        <f t="shared" si="29"/>
        <v>0</v>
      </c>
      <c r="U44">
        <f t="shared" si="30"/>
        <v>0</v>
      </c>
      <c r="V44">
        <f t="shared" si="31"/>
        <v>0</v>
      </c>
      <c r="W44">
        <f t="shared" si="32"/>
        <v>0</v>
      </c>
      <c r="X44">
        <f t="shared" si="33"/>
        <v>0</v>
      </c>
      <c r="Y44">
        <f t="shared" si="34"/>
        <v>0</v>
      </c>
      <c r="AA44">
        <v>41456952</v>
      </c>
      <c r="AB44">
        <f t="shared" si="35"/>
        <v>119.7</v>
      </c>
      <c r="AC44">
        <f t="shared" si="57"/>
        <v>119.7</v>
      </c>
      <c r="AD44">
        <f>ROUND((((ET44)-(EU44))+AE44),6)</f>
        <v>0</v>
      </c>
      <c r="AE44">
        <f t="shared" ref="AE44:AF46" si="58">ROUND((EU44),6)</f>
        <v>0</v>
      </c>
      <c r="AF44">
        <f t="shared" si="58"/>
        <v>0</v>
      </c>
      <c r="AG44">
        <f t="shared" si="36"/>
        <v>0</v>
      </c>
      <c r="AH44">
        <f t="shared" ref="AH44:AI46" si="59">(EW44)</f>
        <v>0</v>
      </c>
      <c r="AI44">
        <f t="shared" si="59"/>
        <v>0</v>
      </c>
      <c r="AJ44">
        <f t="shared" si="37"/>
        <v>0</v>
      </c>
      <c r="AK44">
        <v>119.69999999999999</v>
      </c>
      <c r="AL44">
        <v>119.69999999999999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9.8000000000000007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400002</v>
      </c>
      <c r="BN44">
        <v>0</v>
      </c>
      <c r="BO44" t="s">
        <v>3</v>
      </c>
      <c r="BP44">
        <v>0</v>
      </c>
      <c r="BQ44">
        <v>202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8"/>
        <v>1710321.48</v>
      </c>
      <c r="CQ44">
        <f t="shared" si="39"/>
        <v>1173.06</v>
      </c>
      <c r="CR44">
        <f>(ROUND((ROUND(((ET44)*AV44*1),2)*BB44),2)+ROUND((ROUND(((AE44-(EU44))*AV44*1),2)*BS44),2))</f>
        <v>0</v>
      </c>
      <c r="CS44">
        <f t="shared" si="40"/>
        <v>0</v>
      </c>
      <c r="CT44">
        <f t="shared" si="41"/>
        <v>0</v>
      </c>
      <c r="CU44">
        <f t="shared" si="42"/>
        <v>0</v>
      </c>
      <c r="CV44">
        <f t="shared" si="43"/>
        <v>0</v>
      </c>
      <c r="CW44">
        <f t="shared" si="44"/>
        <v>0</v>
      </c>
      <c r="CX44">
        <f t="shared" si="45"/>
        <v>0</v>
      </c>
      <c r="CY44">
        <f t="shared" si="46"/>
        <v>0</v>
      </c>
      <c r="CZ44">
        <f t="shared" si="47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74</v>
      </c>
      <c r="DW44" t="s">
        <v>74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40098289</v>
      </c>
      <c r="EF44">
        <v>202</v>
      </c>
      <c r="EG44" t="s">
        <v>97</v>
      </c>
      <c r="EH44">
        <v>0</v>
      </c>
      <c r="EI44" t="s">
        <v>3</v>
      </c>
      <c r="EJ44">
        <v>1</v>
      </c>
      <c r="EK44">
        <v>400002</v>
      </c>
      <c r="EL44" t="s">
        <v>98</v>
      </c>
      <c r="EM44" t="s">
        <v>97</v>
      </c>
      <c r="EO44" t="s">
        <v>3</v>
      </c>
      <c r="EQ44">
        <v>0</v>
      </c>
      <c r="ER44">
        <v>119.69999999999999</v>
      </c>
      <c r="ES44">
        <v>119.69999999999999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0</v>
      </c>
      <c r="FD44">
        <v>18</v>
      </c>
      <c r="FF44">
        <v>1150</v>
      </c>
      <c r="FQ44">
        <v>0</v>
      </c>
      <c r="FR44">
        <f t="shared" si="48"/>
        <v>0</v>
      </c>
      <c r="FS44">
        <v>0</v>
      </c>
      <c r="FX44">
        <v>0</v>
      </c>
      <c r="FY44">
        <v>0</v>
      </c>
      <c r="GA44" t="s">
        <v>99</v>
      </c>
      <c r="GD44">
        <v>0</v>
      </c>
      <c r="GF44">
        <v>-1298857803</v>
      </c>
      <c r="GG44">
        <v>2</v>
      </c>
      <c r="GH44">
        <v>3</v>
      </c>
      <c r="GI44">
        <v>3</v>
      </c>
      <c r="GJ44">
        <v>0</v>
      </c>
      <c r="GK44">
        <f>ROUND(R44*(R12)/100,2)</f>
        <v>0</v>
      </c>
      <c r="GL44">
        <f t="shared" si="49"/>
        <v>0</v>
      </c>
      <c r="GM44">
        <f t="shared" si="50"/>
        <v>1710321.48</v>
      </c>
      <c r="GN44">
        <f t="shared" si="51"/>
        <v>1710321.48</v>
      </c>
      <c r="GO44">
        <f t="shared" si="52"/>
        <v>0</v>
      </c>
      <c r="GP44">
        <f t="shared" si="53"/>
        <v>0</v>
      </c>
      <c r="GR44">
        <v>1</v>
      </c>
      <c r="GS44">
        <v>1</v>
      </c>
      <c r="GT44">
        <v>0</v>
      </c>
      <c r="GU44" t="s">
        <v>3</v>
      </c>
      <c r="GV44">
        <f t="shared" si="54"/>
        <v>0</v>
      </c>
      <c r="GW44">
        <v>1</v>
      </c>
      <c r="GX44">
        <f t="shared" si="55"/>
        <v>0</v>
      </c>
      <c r="HA44">
        <v>0</v>
      </c>
      <c r="HB44">
        <v>0</v>
      </c>
      <c r="HC44">
        <f t="shared" si="56"/>
        <v>0</v>
      </c>
      <c r="HE44" t="s">
        <v>100</v>
      </c>
      <c r="HF44" t="s">
        <v>32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">
      <c r="A45">
        <v>17</v>
      </c>
      <c r="B45">
        <v>1</v>
      </c>
      <c r="E45" t="s">
        <v>101</v>
      </c>
      <c r="F45" t="s">
        <v>102</v>
      </c>
      <c r="G45" t="s">
        <v>103</v>
      </c>
      <c r="H45" t="s">
        <v>104</v>
      </c>
      <c r="I45">
        <f>ROUND(ROUND(108+4,4),9)</f>
        <v>112</v>
      </c>
      <c r="J45">
        <v>0</v>
      </c>
      <c r="K45">
        <f>ROUND(ROUND(108+4,4),9)</f>
        <v>112</v>
      </c>
      <c r="O45">
        <f t="shared" si="25"/>
        <v>6080.26</v>
      </c>
      <c r="P45">
        <f t="shared" si="26"/>
        <v>6080.26</v>
      </c>
      <c r="Q45">
        <f>(ROUND((ROUND(((ET45)*AV45*I45),2)*BB45),2)+ROUND((ROUND(((AE45-(EU45))*AV45*I45),2)*BS45),2))</f>
        <v>0</v>
      </c>
      <c r="R45">
        <f t="shared" si="27"/>
        <v>0</v>
      </c>
      <c r="S45">
        <f t="shared" si="28"/>
        <v>0</v>
      </c>
      <c r="T45">
        <f t="shared" si="29"/>
        <v>0</v>
      </c>
      <c r="U45">
        <f t="shared" si="30"/>
        <v>0</v>
      </c>
      <c r="V45">
        <f t="shared" si="31"/>
        <v>0</v>
      </c>
      <c r="W45">
        <f t="shared" si="32"/>
        <v>0</v>
      </c>
      <c r="X45">
        <f t="shared" si="33"/>
        <v>0</v>
      </c>
      <c r="Y45">
        <f t="shared" si="34"/>
        <v>0</v>
      </c>
      <c r="AA45">
        <v>41456952</v>
      </c>
      <c r="AB45">
        <f t="shared" si="35"/>
        <v>3.9</v>
      </c>
      <c r="AC45">
        <f t="shared" si="57"/>
        <v>3.9</v>
      </c>
      <c r="AD45">
        <f>ROUND((((ET45)-(EU45))+AE45),6)</f>
        <v>0</v>
      </c>
      <c r="AE45">
        <f t="shared" si="58"/>
        <v>0</v>
      </c>
      <c r="AF45">
        <f t="shared" si="58"/>
        <v>0</v>
      </c>
      <c r="AG45">
        <f t="shared" si="36"/>
        <v>0</v>
      </c>
      <c r="AH45">
        <f t="shared" si="59"/>
        <v>0</v>
      </c>
      <c r="AI45">
        <f t="shared" si="59"/>
        <v>0</v>
      </c>
      <c r="AJ45">
        <f t="shared" si="37"/>
        <v>0</v>
      </c>
      <c r="AK45">
        <v>3.9</v>
      </c>
      <c r="AL45">
        <v>3.9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13.92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105</v>
      </c>
      <c r="BM45">
        <v>1617</v>
      </c>
      <c r="BN45">
        <v>0</v>
      </c>
      <c r="BO45" t="s">
        <v>102</v>
      </c>
      <c r="BP45">
        <v>1</v>
      </c>
      <c r="BQ45">
        <v>200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8"/>
        <v>6080.26</v>
      </c>
      <c r="CQ45">
        <f t="shared" si="39"/>
        <v>54.29</v>
      </c>
      <c r="CR45">
        <f>(ROUND((ROUND(((ET45)*AV45*1),2)*BB45),2)+ROUND((ROUND(((AE45-(EU45))*AV45*1),2)*BS45),2))</f>
        <v>0</v>
      </c>
      <c r="CS45">
        <f t="shared" si="40"/>
        <v>0</v>
      </c>
      <c r="CT45">
        <f t="shared" si="41"/>
        <v>0</v>
      </c>
      <c r="CU45">
        <f t="shared" si="42"/>
        <v>0</v>
      </c>
      <c r="CV45">
        <f t="shared" si="43"/>
        <v>0</v>
      </c>
      <c r="CW45">
        <f t="shared" si="44"/>
        <v>0</v>
      </c>
      <c r="CX45">
        <f t="shared" si="45"/>
        <v>0</v>
      </c>
      <c r="CY45">
        <f t="shared" si="46"/>
        <v>0</v>
      </c>
      <c r="CZ45">
        <f t="shared" si="47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104</v>
      </c>
      <c r="DW45" t="s">
        <v>104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40097939</v>
      </c>
      <c r="EF45">
        <v>200</v>
      </c>
      <c r="EG45" t="s">
        <v>76</v>
      </c>
      <c r="EH45">
        <v>0</v>
      </c>
      <c r="EI45" t="s">
        <v>3</v>
      </c>
      <c r="EJ45">
        <v>1</v>
      </c>
      <c r="EK45">
        <v>1617</v>
      </c>
      <c r="EL45" t="s">
        <v>77</v>
      </c>
      <c r="EM45" t="s">
        <v>78</v>
      </c>
      <c r="EO45" t="s">
        <v>3</v>
      </c>
      <c r="EQ45">
        <v>0</v>
      </c>
      <c r="ER45">
        <v>3.9</v>
      </c>
      <c r="ES45">
        <v>3.9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48"/>
        <v>0</v>
      </c>
      <c r="FS45">
        <v>0</v>
      </c>
      <c r="FX45">
        <v>0</v>
      </c>
      <c r="FY45">
        <v>0</v>
      </c>
      <c r="GA45" t="s">
        <v>3</v>
      </c>
      <c r="GD45">
        <v>0</v>
      </c>
      <c r="GF45">
        <v>446665321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49"/>
        <v>0</v>
      </c>
      <c r="GM45">
        <f t="shared" si="50"/>
        <v>6080.26</v>
      </c>
      <c r="GN45">
        <f t="shared" si="51"/>
        <v>6080.26</v>
      </c>
      <c r="GO45">
        <f t="shared" si="52"/>
        <v>0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">
      <c r="A46">
        <v>17</v>
      </c>
      <c r="B46">
        <v>1</v>
      </c>
      <c r="E46" t="s">
        <v>106</v>
      </c>
      <c r="F46" t="s">
        <v>107</v>
      </c>
      <c r="G46" t="s">
        <v>108</v>
      </c>
      <c r="H46" t="s">
        <v>109</v>
      </c>
      <c r="I46">
        <f>ROUND(ROUND(75.94,4),9)</f>
        <v>75.94</v>
      </c>
      <c r="J46">
        <v>0</v>
      </c>
      <c r="K46">
        <f>ROUND(ROUND(75.94,4),9)</f>
        <v>75.94</v>
      </c>
      <c r="O46">
        <f t="shared" si="25"/>
        <v>68248.37</v>
      </c>
      <c r="P46">
        <f t="shared" si="26"/>
        <v>68248.37</v>
      </c>
      <c r="Q46">
        <f>(ROUND((ROUND(((ET46)*AV46*I46),2)*BB46),2)+ROUND((ROUND(((AE46-(EU46))*AV46*I46),2)*BS46),2))</f>
        <v>0</v>
      </c>
      <c r="R46">
        <f t="shared" si="27"/>
        <v>0</v>
      </c>
      <c r="S46">
        <f t="shared" si="28"/>
        <v>0</v>
      </c>
      <c r="T46">
        <f t="shared" si="29"/>
        <v>0</v>
      </c>
      <c r="U46">
        <f t="shared" si="30"/>
        <v>0</v>
      </c>
      <c r="V46">
        <f t="shared" si="31"/>
        <v>0</v>
      </c>
      <c r="W46">
        <f t="shared" si="32"/>
        <v>0</v>
      </c>
      <c r="X46">
        <f t="shared" si="33"/>
        <v>0</v>
      </c>
      <c r="Y46">
        <f t="shared" si="34"/>
        <v>0</v>
      </c>
      <c r="AA46">
        <v>41456952</v>
      </c>
      <c r="AB46">
        <f t="shared" si="35"/>
        <v>104.99</v>
      </c>
      <c r="AC46">
        <f t="shared" si="57"/>
        <v>104.99</v>
      </c>
      <c r="AD46">
        <f>ROUND((((ET46)-(EU46))+AE46),6)</f>
        <v>0</v>
      </c>
      <c r="AE46">
        <f t="shared" si="58"/>
        <v>0</v>
      </c>
      <c r="AF46">
        <f t="shared" si="58"/>
        <v>0</v>
      </c>
      <c r="AG46">
        <f t="shared" si="36"/>
        <v>0</v>
      </c>
      <c r="AH46">
        <f t="shared" si="59"/>
        <v>0</v>
      </c>
      <c r="AI46">
        <f t="shared" si="59"/>
        <v>0</v>
      </c>
      <c r="AJ46">
        <f t="shared" si="37"/>
        <v>0</v>
      </c>
      <c r="AK46">
        <v>104.99</v>
      </c>
      <c r="AL46">
        <v>104.99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8.56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110</v>
      </c>
      <c r="BM46">
        <v>1617</v>
      </c>
      <c r="BN46">
        <v>0</v>
      </c>
      <c r="BO46" t="s">
        <v>107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8"/>
        <v>68248.37</v>
      </c>
      <c r="CQ46">
        <f t="shared" si="39"/>
        <v>898.71</v>
      </c>
      <c r="CR46">
        <f>(ROUND((ROUND(((ET46)*AV46*1),2)*BB46),2)+ROUND((ROUND(((AE46-(EU46))*AV46*1),2)*BS46),2))</f>
        <v>0</v>
      </c>
      <c r="CS46">
        <f t="shared" si="40"/>
        <v>0</v>
      </c>
      <c r="CT46">
        <f t="shared" si="41"/>
        <v>0</v>
      </c>
      <c r="CU46">
        <f t="shared" si="42"/>
        <v>0</v>
      </c>
      <c r="CV46">
        <f t="shared" si="43"/>
        <v>0</v>
      </c>
      <c r="CW46">
        <f t="shared" si="44"/>
        <v>0</v>
      </c>
      <c r="CX46">
        <f t="shared" si="45"/>
        <v>0</v>
      </c>
      <c r="CY46">
        <f t="shared" si="46"/>
        <v>0</v>
      </c>
      <c r="CZ46">
        <f t="shared" si="47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109</v>
      </c>
      <c r="DW46" t="s">
        <v>109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40097939</v>
      </c>
      <c r="EF46">
        <v>200</v>
      </c>
      <c r="EG46" t="s">
        <v>76</v>
      </c>
      <c r="EH46">
        <v>0</v>
      </c>
      <c r="EI46" t="s">
        <v>3</v>
      </c>
      <c r="EJ46">
        <v>1</v>
      </c>
      <c r="EK46">
        <v>1617</v>
      </c>
      <c r="EL46" t="s">
        <v>77</v>
      </c>
      <c r="EM46" t="s">
        <v>78</v>
      </c>
      <c r="EO46" t="s">
        <v>3</v>
      </c>
      <c r="EQ46">
        <v>0</v>
      </c>
      <c r="ER46">
        <v>104.99</v>
      </c>
      <c r="ES46">
        <v>104.99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48"/>
        <v>0</v>
      </c>
      <c r="FS46">
        <v>0</v>
      </c>
      <c r="FX46">
        <v>0</v>
      </c>
      <c r="FY46">
        <v>0</v>
      </c>
      <c r="GA46" t="s">
        <v>3</v>
      </c>
      <c r="GD46">
        <v>0</v>
      </c>
      <c r="GF46">
        <v>1061610425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49"/>
        <v>0</v>
      </c>
      <c r="GM46">
        <f t="shared" si="50"/>
        <v>68248.37</v>
      </c>
      <c r="GN46">
        <f t="shared" si="51"/>
        <v>68248.37</v>
      </c>
      <c r="GO46">
        <f t="shared" si="52"/>
        <v>0</v>
      </c>
      <c r="GP46">
        <f t="shared" si="53"/>
        <v>0</v>
      </c>
      <c r="GR46">
        <v>0</v>
      </c>
      <c r="GS46">
        <v>3</v>
      </c>
      <c r="GT46">
        <v>0</v>
      </c>
      <c r="GU46" t="s">
        <v>3</v>
      </c>
      <c r="GV46">
        <f t="shared" si="54"/>
        <v>0</v>
      </c>
      <c r="GW46">
        <v>1</v>
      </c>
      <c r="GX46">
        <f t="shared" si="55"/>
        <v>0</v>
      </c>
      <c r="HA46">
        <v>0</v>
      </c>
      <c r="HB46">
        <v>0</v>
      </c>
      <c r="HC46">
        <f t="shared" si="56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">
      <c r="A47">
        <v>17</v>
      </c>
      <c r="B47">
        <v>1</v>
      </c>
      <c r="C47">
        <f>ROW(SmtRes!A27)</f>
        <v>27</v>
      </c>
      <c r="D47">
        <f>ROW(EtalonRes!A34)</f>
        <v>34</v>
      </c>
      <c r="E47" t="s">
        <v>111</v>
      </c>
      <c r="F47" t="s">
        <v>112</v>
      </c>
      <c r="G47" t="s">
        <v>113</v>
      </c>
      <c r="H47" t="s">
        <v>114</v>
      </c>
      <c r="I47">
        <f>ROUND(ROUND(36,4),9)</f>
        <v>36</v>
      </c>
      <c r="J47">
        <v>0</v>
      </c>
      <c r="K47">
        <f>ROUND(ROUND(36,4),9)</f>
        <v>36</v>
      </c>
      <c r="O47">
        <f t="shared" si="25"/>
        <v>33581.279999999999</v>
      </c>
      <c r="P47">
        <f t="shared" si="26"/>
        <v>3443.73</v>
      </c>
      <c r="Q47">
        <f>(ROUND((ROUND((((ET47*1.1))*AV47*I47),2)*BB47),2)+ROUND((ROUND(((AE47-((EU47*1.1)))*AV47*I47),2)*BS47),2))</f>
        <v>893.66</v>
      </c>
      <c r="R47">
        <f t="shared" si="27"/>
        <v>0</v>
      </c>
      <c r="S47">
        <f t="shared" si="28"/>
        <v>29243.89</v>
      </c>
      <c r="T47">
        <f t="shared" si="29"/>
        <v>0</v>
      </c>
      <c r="U47">
        <f t="shared" si="30"/>
        <v>48.591179999999994</v>
      </c>
      <c r="V47">
        <f t="shared" si="31"/>
        <v>0</v>
      </c>
      <c r="W47">
        <f t="shared" si="32"/>
        <v>0</v>
      </c>
      <c r="X47">
        <f t="shared" si="33"/>
        <v>31875.84</v>
      </c>
      <c r="Y47">
        <f t="shared" si="34"/>
        <v>15791.7</v>
      </c>
      <c r="AA47">
        <v>41456952</v>
      </c>
      <c r="AB47">
        <f t="shared" si="35"/>
        <v>19.698</v>
      </c>
      <c r="AC47">
        <f t="shared" si="57"/>
        <v>0.91</v>
      </c>
      <c r="AD47">
        <f>ROUND(((((ET47*1.1))-((EU47*1.1)))+AE47),6)</f>
        <v>2.4750000000000001</v>
      </c>
      <c r="AE47">
        <f>ROUND(((EU47*1.1)),6)</f>
        <v>0</v>
      </c>
      <c r="AF47">
        <f>ROUND(((EV47*1.1)),6)</f>
        <v>16.312999999999999</v>
      </c>
      <c r="AG47">
        <f t="shared" si="36"/>
        <v>0</v>
      </c>
      <c r="AH47">
        <f>((EW47*1.1))</f>
        <v>1.2649999999999999</v>
      </c>
      <c r="AI47">
        <f>((EX47*1.1))</f>
        <v>0</v>
      </c>
      <c r="AJ47">
        <f t="shared" si="37"/>
        <v>0</v>
      </c>
      <c r="AK47">
        <v>17.989999999999998</v>
      </c>
      <c r="AL47">
        <v>0.91</v>
      </c>
      <c r="AM47">
        <v>2.25</v>
      </c>
      <c r="AN47">
        <v>0</v>
      </c>
      <c r="AO47">
        <v>14.83</v>
      </c>
      <c r="AP47">
        <v>0</v>
      </c>
      <c r="AQ47">
        <v>1.1499999999999999</v>
      </c>
      <c r="AR47">
        <v>0</v>
      </c>
      <c r="AS47">
        <v>0</v>
      </c>
      <c r="AT47">
        <v>109</v>
      </c>
      <c r="AU47">
        <v>54</v>
      </c>
      <c r="AV47">
        <v>1.0669999999999999</v>
      </c>
      <c r="AW47">
        <v>1.0029999999999999</v>
      </c>
      <c r="AZ47">
        <v>1</v>
      </c>
      <c r="BA47">
        <v>46.67</v>
      </c>
      <c r="BB47">
        <v>9.4</v>
      </c>
      <c r="BC47">
        <v>104.8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115</v>
      </c>
      <c r="BM47">
        <v>2167</v>
      </c>
      <c r="BN47">
        <v>0</v>
      </c>
      <c r="BO47" t="s">
        <v>112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109</v>
      </c>
      <c r="CA47">
        <v>54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575</v>
      </c>
      <c r="CO47">
        <v>0</v>
      </c>
      <c r="CP47">
        <f t="shared" si="38"/>
        <v>33581.279999999999</v>
      </c>
      <c r="CQ47">
        <f t="shared" si="39"/>
        <v>95.37</v>
      </c>
      <c r="CR47">
        <f>(ROUND((ROUND((((ET47*1.1))*AV47*1),2)*BB47),2)+ROUND((ROUND(((AE47-((EU47*1.1)))*AV47*1),2)*BS47),2))</f>
        <v>24.82</v>
      </c>
      <c r="CS47">
        <f t="shared" si="40"/>
        <v>0</v>
      </c>
      <c r="CT47">
        <f t="shared" si="41"/>
        <v>812.52</v>
      </c>
      <c r="CU47">
        <f t="shared" si="42"/>
        <v>0</v>
      </c>
      <c r="CV47">
        <f t="shared" si="43"/>
        <v>1.3497549999999998</v>
      </c>
      <c r="CW47">
        <f t="shared" si="44"/>
        <v>0</v>
      </c>
      <c r="CX47">
        <f t="shared" si="45"/>
        <v>0</v>
      </c>
      <c r="CY47">
        <f t="shared" si="46"/>
        <v>31875.840100000001</v>
      </c>
      <c r="CZ47">
        <f t="shared" si="47"/>
        <v>15791.7006</v>
      </c>
      <c r="DB47">
        <v>14</v>
      </c>
      <c r="DC47" t="s">
        <v>3</v>
      </c>
      <c r="DD47" t="s">
        <v>3</v>
      </c>
      <c r="DE47" t="s">
        <v>36</v>
      </c>
      <c r="DF47" t="s">
        <v>36</v>
      </c>
      <c r="DG47" t="s">
        <v>36</v>
      </c>
      <c r="DH47" t="s">
        <v>3</v>
      </c>
      <c r="DI47" t="s">
        <v>36</v>
      </c>
      <c r="DJ47" t="s">
        <v>36</v>
      </c>
      <c r="DK47" t="s">
        <v>3</v>
      </c>
      <c r="DL47" t="s">
        <v>3</v>
      </c>
      <c r="DM47" t="s">
        <v>3</v>
      </c>
      <c r="DN47">
        <v>133</v>
      </c>
      <c r="DO47">
        <v>113</v>
      </c>
      <c r="DP47">
        <v>1.0669999999999999</v>
      </c>
      <c r="DQ47">
        <v>1.0029999999999999</v>
      </c>
      <c r="DU47">
        <v>1013</v>
      </c>
      <c r="DV47" t="s">
        <v>114</v>
      </c>
      <c r="DW47" t="s">
        <v>114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40098495</v>
      </c>
      <c r="EF47">
        <v>30</v>
      </c>
      <c r="EG47" t="s">
        <v>18</v>
      </c>
      <c r="EH47">
        <v>0</v>
      </c>
      <c r="EI47" t="s">
        <v>3</v>
      </c>
      <c r="EJ47">
        <v>1</v>
      </c>
      <c r="EK47">
        <v>2167</v>
      </c>
      <c r="EL47" t="s">
        <v>116</v>
      </c>
      <c r="EM47" t="s">
        <v>117</v>
      </c>
      <c r="EO47" t="s">
        <v>37</v>
      </c>
      <c r="EQ47">
        <v>0</v>
      </c>
      <c r="ER47">
        <v>17.989999999999998</v>
      </c>
      <c r="ES47">
        <v>0.91</v>
      </c>
      <c r="ET47">
        <v>2.25</v>
      </c>
      <c r="EU47">
        <v>0</v>
      </c>
      <c r="EV47">
        <v>14.83</v>
      </c>
      <c r="EW47">
        <v>1.1499999999999999</v>
      </c>
      <c r="EX47">
        <v>0</v>
      </c>
      <c r="EY47">
        <v>0</v>
      </c>
      <c r="FQ47">
        <v>0</v>
      </c>
      <c r="FR47">
        <f t="shared" si="48"/>
        <v>0</v>
      </c>
      <c r="FS47">
        <v>0</v>
      </c>
      <c r="FX47">
        <v>133</v>
      </c>
      <c r="FY47">
        <v>113</v>
      </c>
      <c r="GA47" t="s">
        <v>3</v>
      </c>
      <c r="GD47">
        <v>0</v>
      </c>
      <c r="GF47">
        <v>-2014834153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si="49"/>
        <v>0</v>
      </c>
      <c r="GM47">
        <f t="shared" si="50"/>
        <v>81248.820000000007</v>
      </c>
      <c r="GN47">
        <f t="shared" si="51"/>
        <v>81248.820000000007</v>
      </c>
      <c r="GO47">
        <f t="shared" si="52"/>
        <v>0</v>
      </c>
      <c r="GP47">
        <f t="shared" si="53"/>
        <v>0</v>
      </c>
      <c r="GR47">
        <v>0</v>
      </c>
      <c r="GS47">
        <v>3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9" spans="1:206" x14ac:dyDescent="0.2">
      <c r="A49" s="2">
        <v>51</v>
      </c>
      <c r="B49" s="2">
        <f>B24</f>
        <v>1</v>
      </c>
      <c r="C49" s="2">
        <f>A24</f>
        <v>4</v>
      </c>
      <c r="D49" s="2">
        <f>ROW(A24)</f>
        <v>24</v>
      </c>
      <c r="E49" s="2"/>
      <c r="F49" s="2" t="str">
        <f>IF(F24&lt;&gt;"",F24,"")</f>
        <v>Новый раздел</v>
      </c>
      <c r="G49" s="2" t="str">
        <f>IF(G24&lt;&gt;"",G24,"")</f>
        <v>Строительные работы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60">ROUND(AB49,2)</f>
        <v>2224164.16</v>
      </c>
      <c r="P49" s="2">
        <f t="shared" si="60"/>
        <v>1804742.61</v>
      </c>
      <c r="Q49" s="2">
        <f t="shared" si="60"/>
        <v>63209.5</v>
      </c>
      <c r="R49" s="2">
        <f t="shared" si="60"/>
        <v>23109.58</v>
      </c>
      <c r="S49" s="2">
        <f t="shared" si="60"/>
        <v>356212.05</v>
      </c>
      <c r="T49" s="2">
        <f t="shared" si="60"/>
        <v>0</v>
      </c>
      <c r="U49" s="2">
        <f>AH49</f>
        <v>713.41495122260005</v>
      </c>
      <c r="V49" s="2">
        <f>AI49</f>
        <v>0</v>
      </c>
      <c r="W49" s="2">
        <f>ROUND(AJ49,2)</f>
        <v>0</v>
      </c>
      <c r="X49" s="2">
        <f>ROUND(AK49,2)</f>
        <v>322114.88</v>
      </c>
      <c r="Y49" s="2">
        <f>ROUND(AL49,2)</f>
        <v>150529.38</v>
      </c>
      <c r="Z49" s="2"/>
      <c r="AA49" s="2"/>
      <c r="AB49" s="2">
        <f>ROUND(SUMIF(AA28:AA47,"=41456952",O28:O47),2)</f>
        <v>2224164.16</v>
      </c>
      <c r="AC49" s="2">
        <f>ROUND(SUMIF(AA28:AA47,"=41456952",P28:P47),2)</f>
        <v>1804742.61</v>
      </c>
      <c r="AD49" s="2">
        <f>ROUND(SUMIF(AA28:AA47,"=41456952",Q28:Q47),2)</f>
        <v>63209.5</v>
      </c>
      <c r="AE49" s="2">
        <f>ROUND(SUMIF(AA28:AA47,"=41456952",R28:R47),2)</f>
        <v>23109.58</v>
      </c>
      <c r="AF49" s="2">
        <f>ROUND(SUMIF(AA28:AA47,"=41456952",S28:S47),2)</f>
        <v>356212.05</v>
      </c>
      <c r="AG49" s="2">
        <f>ROUND(SUMIF(AA28:AA47,"=41456952",T28:T47),2)</f>
        <v>0</v>
      </c>
      <c r="AH49" s="2">
        <f>SUMIF(AA28:AA47,"=41456952",U28:U47)</f>
        <v>713.41495122260005</v>
      </c>
      <c r="AI49" s="2">
        <f>SUMIF(AA28:AA47,"=41456952",V28:V47)</f>
        <v>0</v>
      </c>
      <c r="AJ49" s="2">
        <f>ROUND(SUMIF(AA28:AA47,"=41456952",W28:W47),2)</f>
        <v>0</v>
      </c>
      <c r="AK49" s="2">
        <f>ROUND(SUMIF(AA28:AA47,"=41456952",X28:X47),2)</f>
        <v>322114.88</v>
      </c>
      <c r="AL49" s="2">
        <f>ROUND(SUMIF(AA28:AA47,"=41456952",Y28:Y47),2)</f>
        <v>150529.38</v>
      </c>
      <c r="AM49" s="2"/>
      <c r="AN49" s="2"/>
      <c r="AO49" s="2">
        <f t="shared" ref="AO49:BD49" si="61">ROUND(BX49,2)</f>
        <v>0</v>
      </c>
      <c r="AP49" s="2">
        <f t="shared" si="61"/>
        <v>0</v>
      </c>
      <c r="AQ49" s="2">
        <f t="shared" si="61"/>
        <v>0</v>
      </c>
      <c r="AR49" s="2">
        <f t="shared" si="61"/>
        <v>2733783.74</v>
      </c>
      <c r="AS49" s="2">
        <f t="shared" si="61"/>
        <v>2733783.74</v>
      </c>
      <c r="AT49" s="2">
        <f t="shared" si="61"/>
        <v>0</v>
      </c>
      <c r="AU49" s="2">
        <f t="shared" si="61"/>
        <v>0</v>
      </c>
      <c r="AV49" s="2">
        <f t="shared" si="61"/>
        <v>1804742.61</v>
      </c>
      <c r="AW49" s="2">
        <f t="shared" si="61"/>
        <v>1804742.61</v>
      </c>
      <c r="AX49" s="2">
        <f t="shared" si="61"/>
        <v>0</v>
      </c>
      <c r="AY49" s="2">
        <f t="shared" si="61"/>
        <v>1804742.61</v>
      </c>
      <c r="AZ49" s="2">
        <f t="shared" si="61"/>
        <v>0</v>
      </c>
      <c r="BA49" s="2">
        <f t="shared" si="61"/>
        <v>0</v>
      </c>
      <c r="BB49" s="2">
        <f t="shared" si="61"/>
        <v>0</v>
      </c>
      <c r="BC49" s="2">
        <f t="shared" si="61"/>
        <v>0</v>
      </c>
      <c r="BD49" s="2">
        <f t="shared" si="61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ROUND(SUMIF(AA28:AA47,"=41456952",FQ28:FQ47),2)</f>
        <v>0</v>
      </c>
      <c r="BY49" s="2">
        <f>ROUND(SUMIF(AA28:AA47,"=41456952",FR28:FR47),2)</f>
        <v>0</v>
      </c>
      <c r="BZ49" s="2">
        <f>ROUND(SUMIF(AA28:AA47,"=41456952",GL28:GL47),2)</f>
        <v>0</v>
      </c>
      <c r="CA49" s="2">
        <f>ROUND(SUMIF(AA28:AA47,"=41456952",GM28:GM47),2)</f>
        <v>2733783.74</v>
      </c>
      <c r="CB49" s="2">
        <f>ROUND(SUMIF(AA28:AA47,"=41456952",GN28:GN47),2)</f>
        <v>2733783.74</v>
      </c>
      <c r="CC49" s="2">
        <f>ROUND(SUMIF(AA28:AA47,"=41456952",GO28:GO47),2)</f>
        <v>0</v>
      </c>
      <c r="CD49" s="2">
        <f>ROUND(SUMIF(AA28:AA47,"=41456952",GP28:GP47),2)</f>
        <v>0</v>
      </c>
      <c r="CE49" s="2">
        <f>AC49-BX49</f>
        <v>1804742.61</v>
      </c>
      <c r="CF49" s="2">
        <f>AC49-BY49</f>
        <v>1804742.61</v>
      </c>
      <c r="CG49" s="2">
        <f>BX49-BZ49</f>
        <v>0</v>
      </c>
      <c r="CH49" s="2">
        <f>AC49-BX49-BY49+BZ49</f>
        <v>1804742.61</v>
      </c>
      <c r="CI49" s="2">
        <f>BY49-BZ49</f>
        <v>0</v>
      </c>
      <c r="CJ49" s="2">
        <f>ROUND(SUMIF(AA28:AA47,"=41456952",GX28:GX47),2)</f>
        <v>0</v>
      </c>
      <c r="CK49" s="2">
        <f>ROUND(SUMIF(AA28:AA47,"=41456952",GY28:GY47),2)</f>
        <v>0</v>
      </c>
      <c r="CL49" s="2">
        <f>ROUND(SUMIF(AA28:AA47,"=41456952",GZ28:GZ47),2)</f>
        <v>0</v>
      </c>
      <c r="CM49" s="2">
        <f>ROUND(SUMIF(AA28:AA47,"=41456952",HD28:HD47),2)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2224164.16</v>
      </c>
      <c r="G51" s="4" t="s">
        <v>118</v>
      </c>
      <c r="H51" s="4" t="s">
        <v>119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2224164.16</v>
      </c>
      <c r="X51" s="4">
        <v>1</v>
      </c>
      <c r="Y51" s="4">
        <v>2224164.16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1804742.61</v>
      </c>
      <c r="G52" s="4" t="s">
        <v>120</v>
      </c>
      <c r="H52" s="4" t="s">
        <v>121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1804742.61</v>
      </c>
      <c r="X52" s="4">
        <v>1</v>
      </c>
      <c r="Y52" s="4">
        <v>1804742.61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122</v>
      </c>
      <c r="H53" s="4" t="s">
        <v>123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1804742.61</v>
      </c>
      <c r="G54" s="4" t="s">
        <v>124</v>
      </c>
      <c r="H54" s="4" t="s">
        <v>125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1804742.61</v>
      </c>
      <c r="X54" s="4">
        <v>1</v>
      </c>
      <c r="Y54" s="4">
        <v>1804742.61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1804742.61</v>
      </c>
      <c r="G55" s="4" t="s">
        <v>126</v>
      </c>
      <c r="H55" s="4" t="s">
        <v>127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1804742.61</v>
      </c>
      <c r="X55" s="4">
        <v>1</v>
      </c>
      <c r="Y55" s="4">
        <v>1804742.61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128</v>
      </c>
      <c r="H56" s="4" t="s">
        <v>129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1804742.61</v>
      </c>
      <c r="G57" s="4" t="s">
        <v>130</v>
      </c>
      <c r="H57" s="4" t="s">
        <v>131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1804742.61</v>
      </c>
      <c r="X57" s="4">
        <v>1</v>
      </c>
      <c r="Y57" s="4">
        <v>1804742.61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132</v>
      </c>
      <c r="H58" s="4" t="s">
        <v>133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134</v>
      </c>
      <c r="H59" s="4" t="s">
        <v>135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136</v>
      </c>
      <c r="H60" s="4" t="s">
        <v>137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63209.5</v>
      </c>
      <c r="G61" s="4" t="s">
        <v>138</v>
      </c>
      <c r="H61" s="4" t="s">
        <v>139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63209.5</v>
      </c>
      <c r="X61" s="4">
        <v>1</v>
      </c>
      <c r="Y61" s="4">
        <v>63209.5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140</v>
      </c>
      <c r="H62" s="4" t="s">
        <v>141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23109.58</v>
      </c>
      <c r="G63" s="4" t="s">
        <v>142</v>
      </c>
      <c r="H63" s="4" t="s">
        <v>143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23109.58</v>
      </c>
      <c r="X63" s="4">
        <v>1</v>
      </c>
      <c r="Y63" s="4">
        <v>23109.58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356212.05</v>
      </c>
      <c r="G64" s="4" t="s">
        <v>144</v>
      </c>
      <c r="H64" s="4" t="s">
        <v>145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356212.05</v>
      </c>
      <c r="X64" s="4">
        <v>1</v>
      </c>
      <c r="Y64" s="4">
        <v>356212.05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146</v>
      </c>
      <c r="H65" s="4" t="s">
        <v>147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2733783.74</v>
      </c>
      <c r="G66" s="4" t="s">
        <v>148</v>
      </c>
      <c r="H66" s="4" t="s">
        <v>149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2733783.74</v>
      </c>
      <c r="X66" s="4">
        <v>1</v>
      </c>
      <c r="Y66" s="4">
        <v>2733783.74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150</v>
      </c>
      <c r="H67" s="4" t="s">
        <v>151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152</v>
      </c>
      <c r="H68" s="4" t="s">
        <v>153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154</v>
      </c>
      <c r="H69" s="4" t="s">
        <v>155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156</v>
      </c>
      <c r="H70" s="4" t="s">
        <v>157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Source!U49</f>
        <v>713.41495122260005</v>
      </c>
      <c r="G71" s="4" t="s">
        <v>158</v>
      </c>
      <c r="H71" s="4" t="s">
        <v>159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-1</v>
      </c>
      <c r="P71" s="4"/>
      <c r="Q71" s="4"/>
      <c r="R71" s="4"/>
      <c r="S71" s="4"/>
      <c r="T71" s="4"/>
      <c r="U71" s="4"/>
      <c r="V71" s="4"/>
      <c r="W71" s="4">
        <v>713.41495122260005</v>
      </c>
      <c r="X71" s="4">
        <v>1</v>
      </c>
      <c r="Y71" s="4">
        <v>713.41495122260005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Source!V49</f>
        <v>0</v>
      </c>
      <c r="G72" s="4" t="s">
        <v>160</v>
      </c>
      <c r="H72" s="4" t="s">
        <v>161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-1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162</v>
      </c>
      <c r="H73" s="4" t="s">
        <v>163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164</v>
      </c>
      <c r="H74" s="4" t="s">
        <v>165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322114.88</v>
      </c>
      <c r="G75" s="4" t="s">
        <v>166</v>
      </c>
      <c r="H75" s="4" t="s">
        <v>167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322114.88</v>
      </c>
      <c r="X75" s="4">
        <v>1</v>
      </c>
      <c r="Y75" s="4">
        <v>322114.88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150529.38</v>
      </c>
      <c r="G76" s="4" t="s">
        <v>168</v>
      </c>
      <c r="H76" s="4" t="s">
        <v>169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150529.38</v>
      </c>
      <c r="X76" s="4">
        <v>1</v>
      </c>
      <c r="Y76" s="4">
        <v>150529.38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2733783.74</v>
      </c>
      <c r="G77" s="4" t="s">
        <v>170</v>
      </c>
      <c r="H77" s="4" t="s">
        <v>171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2733783.74</v>
      </c>
      <c r="X77" s="4">
        <v>1</v>
      </c>
      <c r="Y77" s="4">
        <v>2733783.74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ROW(A88)</f>
        <v>88</v>
      </c>
      <c r="E79" s="1"/>
      <c r="F79" s="1" t="s">
        <v>17</v>
      </c>
      <c r="G79" s="1" t="s">
        <v>172</v>
      </c>
      <c r="H79" s="1" t="s">
        <v>3</v>
      </c>
      <c r="I79" s="1">
        <v>0</v>
      </c>
      <c r="J79" s="1"/>
      <c r="K79" s="1">
        <v>0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62">B88</f>
        <v>1</v>
      </c>
      <c r="C81" s="2">
        <f t="shared" si="62"/>
        <v>4</v>
      </c>
      <c r="D81" s="2">
        <f t="shared" si="62"/>
        <v>79</v>
      </c>
      <c r="E81" s="2">
        <f t="shared" si="62"/>
        <v>0</v>
      </c>
      <c r="F81" s="2" t="str">
        <f t="shared" si="62"/>
        <v>Новый раздел</v>
      </c>
      <c r="G81" s="2" t="str">
        <f t="shared" si="62"/>
        <v>Монтажные работы</v>
      </c>
      <c r="H81" s="2"/>
      <c r="I81" s="2"/>
      <c r="J81" s="2"/>
      <c r="K81" s="2"/>
      <c r="L81" s="2"/>
      <c r="M81" s="2"/>
      <c r="N81" s="2"/>
      <c r="O81" s="2">
        <f t="shared" ref="O81:AT81" si="63">O88</f>
        <v>2532806.23</v>
      </c>
      <c r="P81" s="2">
        <f t="shared" si="63"/>
        <v>1992243.5</v>
      </c>
      <c r="Q81" s="2">
        <f t="shared" si="63"/>
        <v>60329.36</v>
      </c>
      <c r="R81" s="2">
        <f t="shared" si="63"/>
        <v>27158.67</v>
      </c>
      <c r="S81" s="2">
        <f t="shared" si="63"/>
        <v>480233.37</v>
      </c>
      <c r="T81" s="2">
        <f t="shared" si="63"/>
        <v>0</v>
      </c>
      <c r="U81" s="2">
        <f t="shared" si="63"/>
        <v>787.52707642399992</v>
      </c>
      <c r="V81" s="2">
        <f t="shared" si="63"/>
        <v>0</v>
      </c>
      <c r="W81" s="2">
        <f t="shared" si="63"/>
        <v>0</v>
      </c>
      <c r="X81" s="2">
        <f t="shared" si="63"/>
        <v>441814.7</v>
      </c>
      <c r="Y81" s="2">
        <f t="shared" si="63"/>
        <v>206500.35</v>
      </c>
      <c r="Z81" s="2">
        <f t="shared" si="63"/>
        <v>0</v>
      </c>
      <c r="AA81" s="2">
        <f t="shared" si="63"/>
        <v>0</v>
      </c>
      <c r="AB81" s="2">
        <f t="shared" si="63"/>
        <v>2532806.23</v>
      </c>
      <c r="AC81" s="2">
        <f t="shared" si="63"/>
        <v>1992243.5</v>
      </c>
      <c r="AD81" s="2">
        <f t="shared" si="63"/>
        <v>60329.36</v>
      </c>
      <c r="AE81" s="2">
        <f t="shared" si="63"/>
        <v>27158.67</v>
      </c>
      <c r="AF81" s="2">
        <f t="shared" si="63"/>
        <v>480233.37</v>
      </c>
      <c r="AG81" s="2">
        <f t="shared" si="63"/>
        <v>0</v>
      </c>
      <c r="AH81" s="2">
        <f t="shared" si="63"/>
        <v>787.52707642399992</v>
      </c>
      <c r="AI81" s="2">
        <f t="shared" si="63"/>
        <v>0</v>
      </c>
      <c r="AJ81" s="2">
        <f t="shared" si="63"/>
        <v>0</v>
      </c>
      <c r="AK81" s="2">
        <f t="shared" si="63"/>
        <v>441814.7</v>
      </c>
      <c r="AL81" s="2">
        <f t="shared" si="63"/>
        <v>206500.35</v>
      </c>
      <c r="AM81" s="2">
        <f t="shared" si="63"/>
        <v>0</v>
      </c>
      <c r="AN81" s="2">
        <f t="shared" si="63"/>
        <v>0</v>
      </c>
      <c r="AO81" s="2">
        <f t="shared" si="63"/>
        <v>0</v>
      </c>
      <c r="AP81" s="2">
        <f t="shared" si="63"/>
        <v>0</v>
      </c>
      <c r="AQ81" s="2">
        <f t="shared" si="63"/>
        <v>0</v>
      </c>
      <c r="AR81" s="2">
        <f t="shared" si="63"/>
        <v>3224575.15</v>
      </c>
      <c r="AS81" s="2">
        <f t="shared" si="63"/>
        <v>0</v>
      </c>
      <c r="AT81" s="2">
        <f t="shared" si="63"/>
        <v>3224575.15</v>
      </c>
      <c r="AU81" s="2">
        <f t="shared" ref="AU81:BZ81" si="64">AU88</f>
        <v>0</v>
      </c>
      <c r="AV81" s="2">
        <f t="shared" si="64"/>
        <v>1992243.5</v>
      </c>
      <c r="AW81" s="2">
        <f t="shared" si="64"/>
        <v>1992243.5</v>
      </c>
      <c r="AX81" s="2">
        <f t="shared" si="64"/>
        <v>0</v>
      </c>
      <c r="AY81" s="2">
        <f t="shared" si="64"/>
        <v>1992243.5</v>
      </c>
      <c r="AZ81" s="2">
        <f t="shared" si="64"/>
        <v>0</v>
      </c>
      <c r="BA81" s="2">
        <f t="shared" si="64"/>
        <v>0</v>
      </c>
      <c r="BB81" s="2">
        <f t="shared" si="64"/>
        <v>0</v>
      </c>
      <c r="BC81" s="2">
        <f t="shared" si="64"/>
        <v>0</v>
      </c>
      <c r="BD81" s="2">
        <f t="shared" si="64"/>
        <v>0</v>
      </c>
      <c r="BE81" s="2">
        <f t="shared" si="64"/>
        <v>0</v>
      </c>
      <c r="BF81" s="2">
        <f t="shared" si="64"/>
        <v>0</v>
      </c>
      <c r="BG81" s="2">
        <f t="shared" si="64"/>
        <v>0</v>
      </c>
      <c r="BH81" s="2">
        <f t="shared" si="64"/>
        <v>0</v>
      </c>
      <c r="BI81" s="2">
        <f t="shared" si="64"/>
        <v>0</v>
      </c>
      <c r="BJ81" s="2">
        <f t="shared" si="64"/>
        <v>0</v>
      </c>
      <c r="BK81" s="2">
        <f t="shared" si="64"/>
        <v>0</v>
      </c>
      <c r="BL81" s="2">
        <f t="shared" si="64"/>
        <v>0</v>
      </c>
      <c r="BM81" s="2">
        <f t="shared" si="64"/>
        <v>0</v>
      </c>
      <c r="BN81" s="2">
        <f t="shared" si="64"/>
        <v>0</v>
      </c>
      <c r="BO81" s="2">
        <f t="shared" si="64"/>
        <v>0</v>
      </c>
      <c r="BP81" s="2">
        <f t="shared" si="64"/>
        <v>0</v>
      </c>
      <c r="BQ81" s="2">
        <f t="shared" si="64"/>
        <v>0</v>
      </c>
      <c r="BR81" s="2">
        <f t="shared" si="64"/>
        <v>0</v>
      </c>
      <c r="BS81" s="2">
        <f t="shared" si="64"/>
        <v>0</v>
      </c>
      <c r="BT81" s="2">
        <f t="shared" si="64"/>
        <v>0</v>
      </c>
      <c r="BU81" s="2">
        <f t="shared" si="64"/>
        <v>0</v>
      </c>
      <c r="BV81" s="2">
        <f t="shared" si="64"/>
        <v>0</v>
      </c>
      <c r="BW81" s="2">
        <f t="shared" si="64"/>
        <v>0</v>
      </c>
      <c r="BX81" s="2">
        <f t="shared" si="64"/>
        <v>0</v>
      </c>
      <c r="BY81" s="2">
        <f t="shared" si="64"/>
        <v>0</v>
      </c>
      <c r="BZ81" s="2">
        <f t="shared" si="64"/>
        <v>0</v>
      </c>
      <c r="CA81" s="2">
        <f t="shared" ref="CA81:DF81" si="65">CA88</f>
        <v>3224575.15</v>
      </c>
      <c r="CB81" s="2">
        <f t="shared" si="65"/>
        <v>0</v>
      </c>
      <c r="CC81" s="2">
        <f t="shared" si="65"/>
        <v>3224575.15</v>
      </c>
      <c r="CD81" s="2">
        <f t="shared" si="65"/>
        <v>0</v>
      </c>
      <c r="CE81" s="2">
        <f t="shared" si="65"/>
        <v>1992243.5</v>
      </c>
      <c r="CF81" s="2">
        <f t="shared" si="65"/>
        <v>1992243.5</v>
      </c>
      <c r="CG81" s="2">
        <f t="shared" si="65"/>
        <v>0</v>
      </c>
      <c r="CH81" s="2">
        <f t="shared" si="65"/>
        <v>1992243.5</v>
      </c>
      <c r="CI81" s="2">
        <f t="shared" si="65"/>
        <v>0</v>
      </c>
      <c r="CJ81" s="2">
        <f t="shared" si="65"/>
        <v>0</v>
      </c>
      <c r="CK81" s="2">
        <f t="shared" si="65"/>
        <v>0</v>
      </c>
      <c r="CL81" s="2">
        <f t="shared" si="65"/>
        <v>0</v>
      </c>
      <c r="CM81" s="2">
        <f t="shared" si="65"/>
        <v>0</v>
      </c>
      <c r="CN81" s="2">
        <f t="shared" si="65"/>
        <v>0</v>
      </c>
      <c r="CO81" s="2">
        <f t="shared" si="65"/>
        <v>0</v>
      </c>
      <c r="CP81" s="2">
        <f t="shared" si="65"/>
        <v>0</v>
      </c>
      <c r="CQ81" s="2">
        <f t="shared" si="65"/>
        <v>0</v>
      </c>
      <c r="CR81" s="2">
        <f t="shared" si="65"/>
        <v>0</v>
      </c>
      <c r="CS81" s="2">
        <f t="shared" si="65"/>
        <v>0</v>
      </c>
      <c r="CT81" s="2">
        <f t="shared" si="65"/>
        <v>0</v>
      </c>
      <c r="CU81" s="2">
        <f t="shared" si="65"/>
        <v>0</v>
      </c>
      <c r="CV81" s="2">
        <f t="shared" si="65"/>
        <v>0</v>
      </c>
      <c r="CW81" s="2">
        <f t="shared" si="65"/>
        <v>0</v>
      </c>
      <c r="CX81" s="2">
        <f t="shared" si="65"/>
        <v>0</v>
      </c>
      <c r="CY81" s="2">
        <f t="shared" si="65"/>
        <v>0</v>
      </c>
      <c r="CZ81" s="2">
        <f t="shared" si="65"/>
        <v>0</v>
      </c>
      <c r="DA81" s="2">
        <f t="shared" si="65"/>
        <v>0</v>
      </c>
      <c r="DB81" s="2">
        <f t="shared" si="65"/>
        <v>0</v>
      </c>
      <c r="DC81" s="2">
        <f t="shared" si="65"/>
        <v>0</v>
      </c>
      <c r="DD81" s="2">
        <f t="shared" si="65"/>
        <v>0</v>
      </c>
      <c r="DE81" s="2">
        <f t="shared" si="65"/>
        <v>0</v>
      </c>
      <c r="DF81" s="2">
        <f t="shared" si="65"/>
        <v>0</v>
      </c>
      <c r="DG81" s="3">
        <f t="shared" ref="DG81:EL81" si="66">DG88</f>
        <v>0</v>
      </c>
      <c r="DH81" s="3">
        <f t="shared" si="66"/>
        <v>0</v>
      </c>
      <c r="DI81" s="3">
        <f t="shared" si="66"/>
        <v>0</v>
      </c>
      <c r="DJ81" s="3">
        <f t="shared" si="66"/>
        <v>0</v>
      </c>
      <c r="DK81" s="3">
        <f t="shared" si="66"/>
        <v>0</v>
      </c>
      <c r="DL81" s="3">
        <f t="shared" si="66"/>
        <v>0</v>
      </c>
      <c r="DM81" s="3">
        <f t="shared" si="66"/>
        <v>0</v>
      </c>
      <c r="DN81" s="3">
        <f t="shared" si="66"/>
        <v>0</v>
      </c>
      <c r="DO81" s="3">
        <f t="shared" si="66"/>
        <v>0</v>
      </c>
      <c r="DP81" s="3">
        <f t="shared" si="66"/>
        <v>0</v>
      </c>
      <c r="DQ81" s="3">
        <f t="shared" si="66"/>
        <v>0</v>
      </c>
      <c r="DR81" s="3">
        <f t="shared" si="66"/>
        <v>0</v>
      </c>
      <c r="DS81" s="3">
        <f t="shared" si="66"/>
        <v>0</v>
      </c>
      <c r="DT81" s="3">
        <f t="shared" si="66"/>
        <v>0</v>
      </c>
      <c r="DU81" s="3">
        <f t="shared" si="66"/>
        <v>0</v>
      </c>
      <c r="DV81" s="3">
        <f t="shared" si="66"/>
        <v>0</v>
      </c>
      <c r="DW81" s="3">
        <f t="shared" si="66"/>
        <v>0</v>
      </c>
      <c r="DX81" s="3">
        <f t="shared" si="66"/>
        <v>0</v>
      </c>
      <c r="DY81" s="3">
        <f t="shared" si="66"/>
        <v>0</v>
      </c>
      <c r="DZ81" s="3">
        <f t="shared" si="66"/>
        <v>0</v>
      </c>
      <c r="EA81" s="3">
        <f t="shared" si="66"/>
        <v>0</v>
      </c>
      <c r="EB81" s="3">
        <f t="shared" si="66"/>
        <v>0</v>
      </c>
      <c r="EC81" s="3">
        <f t="shared" si="66"/>
        <v>0</v>
      </c>
      <c r="ED81" s="3">
        <f t="shared" si="66"/>
        <v>0</v>
      </c>
      <c r="EE81" s="3">
        <f t="shared" si="66"/>
        <v>0</v>
      </c>
      <c r="EF81" s="3">
        <f t="shared" si="66"/>
        <v>0</v>
      </c>
      <c r="EG81" s="3">
        <f t="shared" si="66"/>
        <v>0</v>
      </c>
      <c r="EH81" s="3">
        <f t="shared" si="66"/>
        <v>0</v>
      </c>
      <c r="EI81" s="3">
        <f t="shared" si="66"/>
        <v>0</v>
      </c>
      <c r="EJ81" s="3">
        <f t="shared" si="66"/>
        <v>0</v>
      </c>
      <c r="EK81" s="3">
        <f t="shared" si="66"/>
        <v>0</v>
      </c>
      <c r="EL81" s="3">
        <f t="shared" si="66"/>
        <v>0</v>
      </c>
      <c r="EM81" s="3">
        <f t="shared" ref="EM81:FR81" si="67">EM88</f>
        <v>0</v>
      </c>
      <c r="EN81" s="3">
        <f t="shared" si="67"/>
        <v>0</v>
      </c>
      <c r="EO81" s="3">
        <f t="shared" si="67"/>
        <v>0</v>
      </c>
      <c r="EP81" s="3">
        <f t="shared" si="67"/>
        <v>0</v>
      </c>
      <c r="EQ81" s="3">
        <f t="shared" si="67"/>
        <v>0</v>
      </c>
      <c r="ER81" s="3">
        <f t="shared" si="67"/>
        <v>0</v>
      </c>
      <c r="ES81" s="3">
        <f t="shared" si="67"/>
        <v>0</v>
      </c>
      <c r="ET81" s="3">
        <f t="shared" si="67"/>
        <v>0</v>
      </c>
      <c r="EU81" s="3">
        <f t="shared" si="67"/>
        <v>0</v>
      </c>
      <c r="EV81" s="3">
        <f t="shared" si="67"/>
        <v>0</v>
      </c>
      <c r="EW81" s="3">
        <f t="shared" si="67"/>
        <v>0</v>
      </c>
      <c r="EX81" s="3">
        <f t="shared" si="67"/>
        <v>0</v>
      </c>
      <c r="EY81" s="3">
        <f t="shared" si="67"/>
        <v>0</v>
      </c>
      <c r="EZ81" s="3">
        <f t="shared" si="67"/>
        <v>0</v>
      </c>
      <c r="FA81" s="3">
        <f t="shared" si="67"/>
        <v>0</v>
      </c>
      <c r="FB81" s="3">
        <f t="shared" si="67"/>
        <v>0</v>
      </c>
      <c r="FC81" s="3">
        <f t="shared" si="67"/>
        <v>0</v>
      </c>
      <c r="FD81" s="3">
        <f t="shared" si="67"/>
        <v>0</v>
      </c>
      <c r="FE81" s="3">
        <f t="shared" si="67"/>
        <v>0</v>
      </c>
      <c r="FF81" s="3">
        <f t="shared" si="67"/>
        <v>0</v>
      </c>
      <c r="FG81" s="3">
        <f t="shared" si="67"/>
        <v>0</v>
      </c>
      <c r="FH81" s="3">
        <f t="shared" si="67"/>
        <v>0</v>
      </c>
      <c r="FI81" s="3">
        <f t="shared" si="67"/>
        <v>0</v>
      </c>
      <c r="FJ81" s="3">
        <f t="shared" si="67"/>
        <v>0</v>
      </c>
      <c r="FK81" s="3">
        <f t="shared" si="67"/>
        <v>0</v>
      </c>
      <c r="FL81" s="3">
        <f t="shared" si="67"/>
        <v>0</v>
      </c>
      <c r="FM81" s="3">
        <f t="shared" si="67"/>
        <v>0</v>
      </c>
      <c r="FN81" s="3">
        <f t="shared" si="67"/>
        <v>0</v>
      </c>
      <c r="FO81" s="3">
        <f t="shared" si="67"/>
        <v>0</v>
      </c>
      <c r="FP81" s="3">
        <f t="shared" si="67"/>
        <v>0</v>
      </c>
      <c r="FQ81" s="3">
        <f t="shared" si="67"/>
        <v>0</v>
      </c>
      <c r="FR81" s="3">
        <f t="shared" si="67"/>
        <v>0</v>
      </c>
      <c r="FS81" s="3">
        <f t="shared" ref="FS81:GX81" si="68">FS88</f>
        <v>0</v>
      </c>
      <c r="FT81" s="3">
        <f t="shared" si="68"/>
        <v>0</v>
      </c>
      <c r="FU81" s="3">
        <f t="shared" si="68"/>
        <v>0</v>
      </c>
      <c r="FV81" s="3">
        <f t="shared" si="68"/>
        <v>0</v>
      </c>
      <c r="FW81" s="3">
        <f t="shared" si="68"/>
        <v>0</v>
      </c>
      <c r="FX81" s="3">
        <f t="shared" si="68"/>
        <v>0</v>
      </c>
      <c r="FY81" s="3">
        <f t="shared" si="68"/>
        <v>0</v>
      </c>
      <c r="FZ81" s="3">
        <f t="shared" si="68"/>
        <v>0</v>
      </c>
      <c r="GA81" s="3">
        <f t="shared" si="68"/>
        <v>0</v>
      </c>
      <c r="GB81" s="3">
        <f t="shared" si="68"/>
        <v>0</v>
      </c>
      <c r="GC81" s="3">
        <f t="shared" si="68"/>
        <v>0</v>
      </c>
      <c r="GD81" s="3">
        <f t="shared" si="68"/>
        <v>0</v>
      </c>
      <c r="GE81" s="3">
        <f t="shared" si="68"/>
        <v>0</v>
      </c>
      <c r="GF81" s="3">
        <f t="shared" si="68"/>
        <v>0</v>
      </c>
      <c r="GG81" s="3">
        <f t="shared" si="68"/>
        <v>0</v>
      </c>
      <c r="GH81" s="3">
        <f t="shared" si="68"/>
        <v>0</v>
      </c>
      <c r="GI81" s="3">
        <f t="shared" si="68"/>
        <v>0</v>
      </c>
      <c r="GJ81" s="3">
        <f t="shared" si="68"/>
        <v>0</v>
      </c>
      <c r="GK81" s="3">
        <f t="shared" si="68"/>
        <v>0</v>
      </c>
      <c r="GL81" s="3">
        <f t="shared" si="68"/>
        <v>0</v>
      </c>
      <c r="GM81" s="3">
        <f t="shared" si="68"/>
        <v>0</v>
      </c>
      <c r="GN81" s="3">
        <f t="shared" si="68"/>
        <v>0</v>
      </c>
      <c r="GO81" s="3">
        <f t="shared" si="68"/>
        <v>0</v>
      </c>
      <c r="GP81" s="3">
        <f t="shared" si="68"/>
        <v>0</v>
      </c>
      <c r="GQ81" s="3">
        <f t="shared" si="68"/>
        <v>0</v>
      </c>
      <c r="GR81" s="3">
        <f t="shared" si="68"/>
        <v>0</v>
      </c>
      <c r="GS81" s="3">
        <f t="shared" si="68"/>
        <v>0</v>
      </c>
      <c r="GT81" s="3">
        <f t="shared" si="68"/>
        <v>0</v>
      </c>
      <c r="GU81" s="3">
        <f t="shared" si="68"/>
        <v>0</v>
      </c>
      <c r="GV81" s="3">
        <f t="shared" si="68"/>
        <v>0</v>
      </c>
      <c r="GW81" s="3">
        <f t="shared" si="68"/>
        <v>0</v>
      </c>
      <c r="GX81" s="3">
        <f t="shared" si="68"/>
        <v>0</v>
      </c>
    </row>
    <row r="83" spans="1:245" x14ac:dyDescent="0.2">
      <c r="A83">
        <v>17</v>
      </c>
      <c r="B83">
        <v>1</v>
      </c>
      <c r="C83">
        <f>ROW(SmtRes!A38)</f>
        <v>38</v>
      </c>
      <c r="D83">
        <f>ROW(EtalonRes!A47)</f>
        <v>47</v>
      </c>
      <c r="E83" t="s">
        <v>173</v>
      </c>
      <c r="F83" t="s">
        <v>174</v>
      </c>
      <c r="G83" t="s">
        <v>175</v>
      </c>
      <c r="H83" t="s">
        <v>176</v>
      </c>
      <c r="I83">
        <f>ROUND(ROUND((10*2+152*2+167*4+6*4)*1.01/100,4),9)</f>
        <v>10.2616</v>
      </c>
      <c r="J83">
        <v>0</v>
      </c>
      <c r="K83">
        <f>ROUND(ROUND((10*2+152*2+167*4+6*4)*1.01/100,4),9)</f>
        <v>10.2616</v>
      </c>
      <c r="O83">
        <f>ROUND(CP83,2)</f>
        <v>274986.63</v>
      </c>
      <c r="P83">
        <f>ROUND((ROUND((AC83*AW83*I83),2)*BC83),2)</f>
        <v>10206.41</v>
      </c>
      <c r="Q83">
        <f>(ROUND((ROUND((((ET83*1.1))*AV83*I83),2)*BB83),2)+ROUND((ROUND(((AE83-((EU83*1.1)))*AV83*I83),2)*BS83),2))</f>
        <v>45259.47</v>
      </c>
      <c r="R83">
        <f>ROUND((ROUND((AE83*AV83*I83),2)*BS83),2)</f>
        <v>19656.47</v>
      </c>
      <c r="S83">
        <f>ROUND((ROUND((AF83*AV83*I83),2)*BA83),2)</f>
        <v>219520.75</v>
      </c>
      <c r="T83">
        <f>ROUND(CU83*I83,2)</f>
        <v>0</v>
      </c>
      <c r="U83">
        <f>CV83*I83</f>
        <v>381.79606546400004</v>
      </c>
      <c r="V83">
        <f>CW83*I83</f>
        <v>0</v>
      </c>
      <c r="W83">
        <f>ROUND(CX83*I83,2)</f>
        <v>0</v>
      </c>
      <c r="X83">
        <f t="shared" ref="X83:Y86" si="69">ROUND(CY83,2)</f>
        <v>201959.09</v>
      </c>
      <c r="Y83">
        <f t="shared" si="69"/>
        <v>94393.919999999998</v>
      </c>
      <c r="AA83">
        <v>41456952</v>
      </c>
      <c r="AB83">
        <f>ROUND((AC83+AD83+AF83),6)</f>
        <v>770.59100000000001</v>
      </c>
      <c r="AC83">
        <f>ROUND((ES83),6)</f>
        <v>52.94</v>
      </c>
      <c r="AD83">
        <f>ROUND(((((ET83*1.1))-((EU83*1.1)))+AE83),6)</f>
        <v>288.05700000000002</v>
      </c>
      <c r="AE83">
        <f>ROUND(((EU83*1.1)),6)</f>
        <v>38.466999999999999</v>
      </c>
      <c r="AF83">
        <f>ROUND(((EV83*1.1)),6)</f>
        <v>429.59399999999999</v>
      </c>
      <c r="AG83">
        <f>ROUND((AP83),6)</f>
        <v>0</v>
      </c>
      <c r="AH83">
        <f>((EW83*1.1))</f>
        <v>34.870000000000005</v>
      </c>
      <c r="AI83">
        <f>((EX83*1.1))</f>
        <v>0</v>
      </c>
      <c r="AJ83">
        <f>(AS83)</f>
        <v>0</v>
      </c>
      <c r="AK83">
        <v>705.35</v>
      </c>
      <c r="AL83">
        <v>52.94</v>
      </c>
      <c r="AM83">
        <v>261.87</v>
      </c>
      <c r="AN83">
        <v>34.97</v>
      </c>
      <c r="AO83">
        <v>390.54</v>
      </c>
      <c r="AP83">
        <v>0</v>
      </c>
      <c r="AQ83">
        <v>31.7</v>
      </c>
      <c r="AR83">
        <v>0</v>
      </c>
      <c r="AS83">
        <v>0</v>
      </c>
      <c r="AT83">
        <v>92</v>
      </c>
      <c r="AU83">
        <v>43</v>
      </c>
      <c r="AV83">
        <v>1.0669999999999999</v>
      </c>
      <c r="AW83">
        <v>1.081</v>
      </c>
      <c r="AZ83">
        <v>1</v>
      </c>
      <c r="BA83">
        <v>46.67</v>
      </c>
      <c r="BB83">
        <v>14.35</v>
      </c>
      <c r="BC83">
        <v>17.38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177</v>
      </c>
      <c r="BM83">
        <v>318</v>
      </c>
      <c r="BN83">
        <v>0</v>
      </c>
      <c r="BO83" t="s">
        <v>174</v>
      </c>
      <c r="BP83">
        <v>1</v>
      </c>
      <c r="BQ83">
        <v>40</v>
      </c>
      <c r="BR83">
        <v>0</v>
      </c>
      <c r="BS83">
        <v>46.67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575</v>
      </c>
      <c r="CO83">
        <v>0</v>
      </c>
      <c r="CP83">
        <f>(P83+Q83+S83)</f>
        <v>274986.63</v>
      </c>
      <c r="CQ83">
        <f>ROUND((ROUND((AC83*AW83*1),2)*BC83),2)</f>
        <v>994.66</v>
      </c>
      <c r="CR83">
        <f>(ROUND((ROUND((((ET83*1.1))*AV83*1),2)*BB83),2)+ROUND((ROUND(((AE83-((EU83*1.1)))*AV83*1),2)*BS83),2))</f>
        <v>4410.62</v>
      </c>
      <c r="CS83">
        <f>ROUND((ROUND((AE83*AV83*1),2)*BS83),2)</f>
        <v>1915.34</v>
      </c>
      <c r="CT83">
        <f>ROUND((ROUND((AF83*AV83*1),2)*BA83),2)</f>
        <v>21392.59</v>
      </c>
      <c r="CU83">
        <f>AG83</f>
        <v>0</v>
      </c>
      <c r="CV83">
        <f>(AH83*AV83)</f>
        <v>37.206290000000003</v>
      </c>
      <c r="CW83">
        <f t="shared" ref="CW83:CX86" si="70">AI83</f>
        <v>0</v>
      </c>
      <c r="CX83">
        <f t="shared" si="70"/>
        <v>0</v>
      </c>
      <c r="CY83">
        <f>S83*(BZ83/100)</f>
        <v>201959.09</v>
      </c>
      <c r="CZ83">
        <f>S83*(CA83/100)</f>
        <v>94393.922500000001</v>
      </c>
      <c r="DB83">
        <v>15</v>
      </c>
      <c r="DC83" t="s">
        <v>3</v>
      </c>
      <c r="DD83" t="s">
        <v>3</v>
      </c>
      <c r="DE83" t="s">
        <v>36</v>
      </c>
      <c r="DF83" t="s">
        <v>36</v>
      </c>
      <c r="DG83" t="s">
        <v>36</v>
      </c>
      <c r="DH83" t="s">
        <v>3</v>
      </c>
      <c r="DI83" t="s">
        <v>36</v>
      </c>
      <c r="DJ83" t="s">
        <v>36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1.0669999999999999</v>
      </c>
      <c r="DQ83">
        <v>1.081</v>
      </c>
      <c r="DU83">
        <v>1013</v>
      </c>
      <c r="DV83" t="s">
        <v>176</v>
      </c>
      <c r="DW83" t="s">
        <v>176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40096640</v>
      </c>
      <c r="EF83">
        <v>40</v>
      </c>
      <c r="EG83" t="s">
        <v>178</v>
      </c>
      <c r="EH83">
        <v>0</v>
      </c>
      <c r="EI83" t="s">
        <v>3</v>
      </c>
      <c r="EJ83">
        <v>2</v>
      </c>
      <c r="EK83">
        <v>318</v>
      </c>
      <c r="EL83" t="s">
        <v>179</v>
      </c>
      <c r="EM83" t="s">
        <v>180</v>
      </c>
      <c r="EO83" t="s">
        <v>37</v>
      </c>
      <c r="EQ83">
        <v>0</v>
      </c>
      <c r="ER83">
        <v>705.35</v>
      </c>
      <c r="ES83">
        <v>52.94</v>
      </c>
      <c r="ET83">
        <v>261.87</v>
      </c>
      <c r="EU83">
        <v>34.97</v>
      </c>
      <c r="EV83">
        <v>390.54</v>
      </c>
      <c r="EW83">
        <v>31.7</v>
      </c>
      <c r="EX83">
        <v>0</v>
      </c>
      <c r="EY83">
        <v>0</v>
      </c>
      <c r="FQ83">
        <v>0</v>
      </c>
      <c r="FR83">
        <f>ROUND(IF(BI83=3,GM83,0),2)</f>
        <v>0</v>
      </c>
      <c r="FS83">
        <v>2</v>
      </c>
      <c r="FX83">
        <v>112</v>
      </c>
      <c r="FY83">
        <v>70</v>
      </c>
      <c r="GA83" t="s">
        <v>3</v>
      </c>
      <c r="GD83">
        <v>0</v>
      </c>
      <c r="GF83">
        <v>-205975847</v>
      </c>
      <c r="GG83">
        <v>2</v>
      </c>
      <c r="GH83">
        <v>1</v>
      </c>
      <c r="GI83">
        <v>2</v>
      </c>
      <c r="GJ83">
        <v>0</v>
      </c>
      <c r="GK83">
        <f>ROUND(R83*(R12)/100,2)</f>
        <v>31450.35</v>
      </c>
      <c r="GL83">
        <f>ROUND(IF(AND(BH83=3,BI83=3,FS83&lt;&gt;0),P83,0),2)</f>
        <v>0</v>
      </c>
      <c r="GM83">
        <f>ROUND(O83+X83+Y83+GK83,2)+GX83</f>
        <v>602789.99</v>
      </c>
      <c r="GN83">
        <f>IF(OR(BI83=0,BI83=1),GM83-GX83,0)</f>
        <v>0</v>
      </c>
      <c r="GO83">
        <f>IF(BI83=2,GM83-GX83,0)</f>
        <v>602789.99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1</v>
      </c>
      <c r="E84" t="s">
        <v>181</v>
      </c>
      <c r="F84" t="s">
        <v>182</v>
      </c>
      <c r="G84" t="s">
        <v>183</v>
      </c>
      <c r="H84" t="s">
        <v>184</v>
      </c>
      <c r="I84">
        <f>ROUND(ROUND((I83)*1.02/10,5),9)</f>
        <v>1.0466800000000001</v>
      </c>
      <c r="J84">
        <v>0</v>
      </c>
      <c r="K84">
        <f>ROUND(ROUND((I83)*1.02/10,5),9)</f>
        <v>1.0466800000000001</v>
      </c>
      <c r="O84">
        <f>ROUND(CP84,2)</f>
        <v>1900256.58</v>
      </c>
      <c r="P84">
        <f>ROUND((ROUND((AC84*AW84*I84),2)*BC84),2)</f>
        <v>1900256.58</v>
      </c>
      <c r="Q84">
        <f>(ROUND((ROUND(((ET84)*AV84*I84),2)*BB84),2)+ROUND((ROUND(((AE84-(EU84))*AV84*I84),2)*BS84),2))</f>
        <v>0</v>
      </c>
      <c r="R84">
        <f>ROUND((ROUND((AE84*AV84*I84),2)*BS84),2)</f>
        <v>0</v>
      </c>
      <c r="S84">
        <f>ROUND((ROUND((AF84*AV84*I84),2)*BA84),2)</f>
        <v>0</v>
      </c>
      <c r="T84">
        <f>ROUND(CU84*I84,2)</f>
        <v>0</v>
      </c>
      <c r="U84">
        <f>CV84*I84</f>
        <v>0</v>
      </c>
      <c r="V84">
        <f>CW84*I84</f>
        <v>0</v>
      </c>
      <c r="W84">
        <f>ROUND(CX84*I84,2)</f>
        <v>0</v>
      </c>
      <c r="X84">
        <f t="shared" si="69"/>
        <v>0</v>
      </c>
      <c r="Y84">
        <f t="shared" si="69"/>
        <v>0</v>
      </c>
      <c r="AA84">
        <v>41456952</v>
      </c>
      <c r="AB84">
        <f>ROUND((AC84+AD84+AF84),6)</f>
        <v>244677.71</v>
      </c>
      <c r="AC84">
        <f>ROUND((ES84),6)</f>
        <v>244677.71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>ROUND((AP84),6)</f>
        <v>0</v>
      </c>
      <c r="AH84">
        <f>(EW84)</f>
        <v>0</v>
      </c>
      <c r="AI84">
        <f>(EX84)</f>
        <v>0</v>
      </c>
      <c r="AJ84">
        <f>(AS84)</f>
        <v>0</v>
      </c>
      <c r="AK84">
        <v>244677.71</v>
      </c>
      <c r="AL84">
        <v>244677.71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7.42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185</v>
      </c>
      <c r="BM84">
        <v>1618</v>
      </c>
      <c r="BN84">
        <v>0</v>
      </c>
      <c r="BO84" t="s">
        <v>182</v>
      </c>
      <c r="BP84">
        <v>1</v>
      </c>
      <c r="BQ84">
        <v>201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(P84+Q84+S84)</f>
        <v>1900256.58</v>
      </c>
      <c r="CQ84">
        <f>ROUND((ROUND((AC84*AW84*1),2)*BC84),2)</f>
        <v>1815508.61</v>
      </c>
      <c r="CR84">
        <f>(ROUND((ROUND(((ET84)*AV84*1),2)*BB84),2)+ROUND((ROUND(((AE84-(EU84))*AV84*1),2)*BS84),2))</f>
        <v>0</v>
      </c>
      <c r="CS84">
        <f>ROUND((ROUND((AE84*AV84*1),2)*BS84),2)</f>
        <v>0</v>
      </c>
      <c r="CT84">
        <f>ROUND((ROUND((AF84*AV84*1),2)*BA84),2)</f>
        <v>0</v>
      </c>
      <c r="CU84">
        <f>AG84</f>
        <v>0</v>
      </c>
      <c r="CV84">
        <f>(AH84*AV84)</f>
        <v>0</v>
      </c>
      <c r="CW84">
        <f t="shared" si="70"/>
        <v>0</v>
      </c>
      <c r="CX84">
        <f t="shared" si="70"/>
        <v>0</v>
      </c>
      <c r="CY84">
        <f>S84*(BZ84/100)</f>
        <v>0</v>
      </c>
      <c r="CZ84">
        <f>S84*(CA84/100)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184</v>
      </c>
      <c r="DW84" t="s">
        <v>184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40097940</v>
      </c>
      <c r="EF84">
        <v>201</v>
      </c>
      <c r="EG84" t="s">
        <v>186</v>
      </c>
      <c r="EH84">
        <v>0</v>
      </c>
      <c r="EI84" t="s">
        <v>3</v>
      </c>
      <c r="EJ84">
        <v>2</v>
      </c>
      <c r="EK84">
        <v>1618</v>
      </c>
      <c r="EL84" t="s">
        <v>187</v>
      </c>
      <c r="EM84" t="s">
        <v>188</v>
      </c>
      <c r="EO84" t="s">
        <v>3</v>
      </c>
      <c r="EQ84">
        <v>0</v>
      </c>
      <c r="ER84">
        <v>244677.71</v>
      </c>
      <c r="ES84">
        <v>244677.71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>ROUND(IF(BI84=3,GM84,0),2)</f>
        <v>0</v>
      </c>
      <c r="FS84">
        <v>0</v>
      </c>
      <c r="FX84">
        <v>0</v>
      </c>
      <c r="FY84">
        <v>0</v>
      </c>
      <c r="GA84" t="s">
        <v>3</v>
      </c>
      <c r="GD84">
        <v>0</v>
      </c>
      <c r="GF84">
        <v>343182338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>ROUND(IF(AND(BH84=3,BI84=3,FS84&lt;&gt;0),P84,0),2)</f>
        <v>0</v>
      </c>
      <c r="GM84">
        <f>ROUND(O84+X84+Y84+GK84,2)+GX84</f>
        <v>1900256.58</v>
      </c>
      <c r="GN84">
        <f>IF(OR(BI84=0,BI84=1),GM84-GX84,0)</f>
        <v>0</v>
      </c>
      <c r="GO84">
        <f>IF(BI84=2,GM84-GX84,0)</f>
        <v>1900256.58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ROW(SmtRes!A47)</f>
        <v>47</v>
      </c>
      <c r="D85">
        <f>ROW(EtalonRes!A56)</f>
        <v>56</v>
      </c>
      <c r="E85" t="s">
        <v>189</v>
      </c>
      <c r="F85" t="s">
        <v>190</v>
      </c>
      <c r="G85" t="s">
        <v>191</v>
      </c>
      <c r="H85" t="s">
        <v>192</v>
      </c>
      <c r="I85">
        <f>ROUND(ROUND((220+6)/100,4),9)</f>
        <v>2.2599999999999998</v>
      </c>
      <c r="J85">
        <v>0</v>
      </c>
      <c r="K85">
        <f>ROUND(ROUND((220+6)/100,4),9)</f>
        <v>2.2599999999999998</v>
      </c>
      <c r="O85">
        <f>ROUND(CP85,2)</f>
        <v>284303.02</v>
      </c>
      <c r="P85">
        <f>ROUND((ROUND((AC85*AW85*I85),2)*BC85),2)</f>
        <v>8520.51</v>
      </c>
      <c r="Q85">
        <f>(ROUND((ROUND((((ET85*1.1))*AV85*I85),2)*BB85),2)+ROUND((ROUND(((AE85-((EU85*1.1)))*AV85*I85),2)*BS85),2))</f>
        <v>15069.89</v>
      </c>
      <c r="R85">
        <f>ROUND((ROUND((AE85*AV85*I85),2)*BS85),2)</f>
        <v>7502.2</v>
      </c>
      <c r="S85">
        <f>ROUND((ROUND((AF85*AV85*I85),2)*BA85),2)</f>
        <v>260712.62</v>
      </c>
      <c r="T85">
        <f>ROUND(CU85*I85,2)</f>
        <v>0</v>
      </c>
      <c r="U85">
        <f>CV85*I85</f>
        <v>405.73101095999994</v>
      </c>
      <c r="V85">
        <f>CW85*I85</f>
        <v>0</v>
      </c>
      <c r="W85">
        <f>ROUND(CX85*I85,2)</f>
        <v>0</v>
      </c>
      <c r="X85">
        <f t="shared" si="69"/>
        <v>239855.61</v>
      </c>
      <c r="Y85">
        <f t="shared" si="69"/>
        <v>112106.43</v>
      </c>
      <c r="AA85">
        <v>41456952</v>
      </c>
      <c r="AB85">
        <f>ROUND((AC85+AD85+AF85),6)</f>
        <v>3683.62</v>
      </c>
      <c r="AC85">
        <f>ROUND((ES85),6)</f>
        <v>535.53</v>
      </c>
      <c r="AD85">
        <f>ROUND(((((ET85*1.1))-((EU85*1.1)))+AE85),6)</f>
        <v>787.23699999999997</v>
      </c>
      <c r="AE85">
        <f>ROUND(((EU85*1.1)),6)</f>
        <v>67.936000000000007</v>
      </c>
      <c r="AF85">
        <f>ROUND(((EV85*1.1)),6)</f>
        <v>2360.8530000000001</v>
      </c>
      <c r="AG85">
        <f>ROUND((AP85),6)</f>
        <v>0</v>
      </c>
      <c r="AH85">
        <f>((EW85*1.1))</f>
        <v>171.46800000000002</v>
      </c>
      <c r="AI85">
        <f>((EX85*1.1))</f>
        <v>0</v>
      </c>
      <c r="AJ85">
        <f>(AS85)</f>
        <v>0</v>
      </c>
      <c r="AK85">
        <v>3397.43</v>
      </c>
      <c r="AL85">
        <v>535.53</v>
      </c>
      <c r="AM85">
        <v>715.67</v>
      </c>
      <c r="AN85">
        <v>61.76</v>
      </c>
      <c r="AO85">
        <v>2146.23</v>
      </c>
      <c r="AP85">
        <v>0</v>
      </c>
      <c r="AQ85">
        <v>155.88</v>
      </c>
      <c r="AR85">
        <v>0</v>
      </c>
      <c r="AS85">
        <v>0</v>
      </c>
      <c r="AT85">
        <v>92</v>
      </c>
      <c r="AU85">
        <v>43</v>
      </c>
      <c r="AV85">
        <v>1.0469999999999999</v>
      </c>
      <c r="AW85">
        <v>1</v>
      </c>
      <c r="AZ85">
        <v>1</v>
      </c>
      <c r="BA85">
        <v>46.67</v>
      </c>
      <c r="BB85">
        <v>8.09</v>
      </c>
      <c r="BC85">
        <v>7.04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193</v>
      </c>
      <c r="BM85">
        <v>1726</v>
      </c>
      <c r="BN85">
        <v>0</v>
      </c>
      <c r="BO85" t="s">
        <v>190</v>
      </c>
      <c r="BP85">
        <v>1</v>
      </c>
      <c r="BQ85">
        <v>40</v>
      </c>
      <c r="BR85">
        <v>0</v>
      </c>
      <c r="BS85">
        <v>46.67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575</v>
      </c>
      <c r="CO85">
        <v>0</v>
      </c>
      <c r="CP85">
        <f>(P85+Q85+S85)</f>
        <v>284303.02</v>
      </c>
      <c r="CQ85">
        <f>ROUND((ROUND((AC85*AW85*1),2)*BC85),2)</f>
        <v>3770.13</v>
      </c>
      <c r="CR85">
        <f>(ROUND((ROUND((((ET85*1.1))*AV85*1),2)*BB85),2)+ROUND((ROUND(((AE85-((EU85*1.1)))*AV85*1),2)*BS85),2))</f>
        <v>6668.1</v>
      </c>
      <c r="CS85">
        <f>ROUND((ROUND((AE85*AV85*1),2)*BS85),2)</f>
        <v>3319.64</v>
      </c>
      <c r="CT85">
        <f>ROUND((ROUND((AF85*AV85*1),2)*BA85),2)</f>
        <v>115359.37</v>
      </c>
      <c r="CU85">
        <f>AG85</f>
        <v>0</v>
      </c>
      <c r="CV85">
        <f>(AH85*AV85)</f>
        <v>179.526996</v>
      </c>
      <c r="CW85">
        <f t="shared" si="70"/>
        <v>0</v>
      </c>
      <c r="CX85">
        <f t="shared" si="70"/>
        <v>0</v>
      </c>
      <c r="CY85">
        <f>S85*(BZ85/100)</f>
        <v>239855.61040000001</v>
      </c>
      <c r="CZ85">
        <f>S85*(CA85/100)</f>
        <v>112106.42659999999</v>
      </c>
      <c r="DB85">
        <v>16</v>
      </c>
      <c r="DC85" t="s">
        <v>3</v>
      </c>
      <c r="DD85" t="s">
        <v>3</v>
      </c>
      <c r="DE85" t="s">
        <v>36</v>
      </c>
      <c r="DF85" t="s">
        <v>36</v>
      </c>
      <c r="DG85" t="s">
        <v>36</v>
      </c>
      <c r="DH85" t="s">
        <v>3</v>
      </c>
      <c r="DI85" t="s">
        <v>36</v>
      </c>
      <c r="DJ85" t="s">
        <v>36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1.0469999999999999</v>
      </c>
      <c r="DQ85">
        <v>1</v>
      </c>
      <c r="DU85">
        <v>1013</v>
      </c>
      <c r="DV85" t="s">
        <v>192</v>
      </c>
      <c r="DW85" t="s">
        <v>192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40098048</v>
      </c>
      <c r="EF85">
        <v>40</v>
      </c>
      <c r="EG85" t="s">
        <v>178</v>
      </c>
      <c r="EH85">
        <v>0</v>
      </c>
      <c r="EI85" t="s">
        <v>3</v>
      </c>
      <c r="EJ85">
        <v>2</v>
      </c>
      <c r="EK85">
        <v>1726</v>
      </c>
      <c r="EL85" t="s">
        <v>194</v>
      </c>
      <c r="EM85" t="s">
        <v>195</v>
      </c>
      <c r="EO85" t="s">
        <v>37</v>
      </c>
      <c r="EQ85">
        <v>0</v>
      </c>
      <c r="ER85">
        <v>3397.43</v>
      </c>
      <c r="ES85">
        <v>535.53</v>
      </c>
      <c r="ET85">
        <v>715.67</v>
      </c>
      <c r="EU85">
        <v>61.76</v>
      </c>
      <c r="EV85">
        <v>2146.23</v>
      </c>
      <c r="EW85">
        <v>155.88</v>
      </c>
      <c r="EX85">
        <v>0</v>
      </c>
      <c r="EY85">
        <v>0</v>
      </c>
      <c r="FQ85">
        <v>0</v>
      </c>
      <c r="FR85">
        <f>ROUND(IF(BI85=3,GM85,0),2)</f>
        <v>0</v>
      </c>
      <c r="FS85">
        <v>0</v>
      </c>
      <c r="FX85">
        <v>112</v>
      </c>
      <c r="FY85">
        <v>70</v>
      </c>
      <c r="GA85" t="s">
        <v>3</v>
      </c>
      <c r="GD85">
        <v>0</v>
      </c>
      <c r="GF85">
        <v>-596521548</v>
      </c>
      <c r="GG85">
        <v>2</v>
      </c>
      <c r="GH85">
        <v>1</v>
      </c>
      <c r="GI85">
        <v>2</v>
      </c>
      <c r="GJ85">
        <v>0</v>
      </c>
      <c r="GK85">
        <f>ROUND(R85*(R12)/100,2)</f>
        <v>12003.52</v>
      </c>
      <c r="GL85">
        <f>ROUND(IF(AND(BH85=3,BI85=3,FS85&lt;&gt;0),P85,0),2)</f>
        <v>0</v>
      </c>
      <c r="GM85">
        <f>ROUND(O85+X85+Y85+GK85,2)+GX85</f>
        <v>648268.57999999996</v>
      </c>
      <c r="GN85">
        <f>IF(OR(BI85=0,BI85=1),GM85-GX85,0)</f>
        <v>0</v>
      </c>
      <c r="GO85">
        <f>IF(BI85=2,GM85-GX85,0)</f>
        <v>648268.57999999996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46</v>
      </c>
      <c r="E86" t="s">
        <v>196</v>
      </c>
      <c r="F86" t="s">
        <v>197</v>
      </c>
      <c r="G86" t="s">
        <v>198</v>
      </c>
      <c r="H86" t="s">
        <v>199</v>
      </c>
      <c r="I86">
        <f>I85*J86</f>
        <v>226</v>
      </c>
      <c r="J86">
        <v>100.00000000000001</v>
      </c>
      <c r="K86">
        <v>100</v>
      </c>
      <c r="O86">
        <f>ROUND(CP86,2)</f>
        <v>73260</v>
      </c>
      <c r="P86">
        <f>ROUND((ROUND((AC86*AW86*I86),2)*BC86),2)</f>
        <v>73260</v>
      </c>
      <c r="Q86">
        <f>(ROUND((ROUND(((ET86)*AV86*I86),2)*BB86),2)+ROUND((ROUND(((AE86-(EU86))*AV86*I86),2)*BS86),2))</f>
        <v>0</v>
      </c>
      <c r="R86">
        <f>ROUND((ROUND((AE86*AV86*I86),2)*BS86),2)</f>
        <v>0</v>
      </c>
      <c r="S86">
        <f>ROUND((ROUND((AF86*AV86*I86),2)*BA86),2)</f>
        <v>0</v>
      </c>
      <c r="T86">
        <f>ROUND(CU86*I86,2)</f>
        <v>0</v>
      </c>
      <c r="U86">
        <f>CV86*I86</f>
        <v>0</v>
      </c>
      <c r="V86">
        <f>CW86*I86</f>
        <v>0</v>
      </c>
      <c r="W86">
        <f>ROUND(CX86*I86,2)</f>
        <v>0</v>
      </c>
      <c r="X86">
        <f t="shared" si="69"/>
        <v>0</v>
      </c>
      <c r="Y86">
        <f t="shared" si="69"/>
        <v>0</v>
      </c>
      <c r="AA86">
        <v>41456952</v>
      </c>
      <c r="AB86">
        <f>ROUND((AC86+AD86+AF86),6)</f>
        <v>153.63</v>
      </c>
      <c r="AC86">
        <f>ROUND((ES86),6)</f>
        <v>153.63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>ROUND((AP86),6)</f>
        <v>0</v>
      </c>
      <c r="AH86">
        <f>(EW86)</f>
        <v>0</v>
      </c>
      <c r="AI86">
        <f>(EX86)</f>
        <v>0</v>
      </c>
      <c r="AJ86">
        <f>(AS86)</f>
        <v>0</v>
      </c>
      <c r="AK86">
        <v>153.63</v>
      </c>
      <c r="AL86">
        <v>153.63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2.11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200</v>
      </c>
      <c r="BM86">
        <v>1726</v>
      </c>
      <c r="BN86">
        <v>0</v>
      </c>
      <c r="BO86" t="s">
        <v>197</v>
      </c>
      <c r="BP86">
        <v>1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(P86+Q86+S86)</f>
        <v>73260</v>
      </c>
      <c r="CQ86">
        <f>ROUND((ROUND((AC86*AW86*1),2)*BC86),2)</f>
        <v>324.16000000000003</v>
      </c>
      <c r="CR86">
        <f>(ROUND((ROUND(((ET86)*AV86*1),2)*BB86),2)+ROUND((ROUND(((AE86-(EU86))*AV86*1),2)*BS86),2))</f>
        <v>0</v>
      </c>
      <c r="CS86">
        <f>ROUND((ROUND((AE86*AV86*1),2)*BS86),2)</f>
        <v>0</v>
      </c>
      <c r="CT86">
        <f>ROUND((ROUND((AF86*AV86*1),2)*BA86),2)</f>
        <v>0</v>
      </c>
      <c r="CU86">
        <f>AG86</f>
        <v>0</v>
      </c>
      <c r="CV86">
        <f>(AH86*AV86)</f>
        <v>0</v>
      </c>
      <c r="CW86">
        <f t="shared" si="70"/>
        <v>0</v>
      </c>
      <c r="CX86">
        <f t="shared" si="70"/>
        <v>0</v>
      </c>
      <c r="CY86">
        <f>S86*(BZ86/100)</f>
        <v>0</v>
      </c>
      <c r="CZ86">
        <f>S86*(CA86/100)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1.0469999999999999</v>
      </c>
      <c r="DQ86">
        <v>1</v>
      </c>
      <c r="DU86">
        <v>1013</v>
      </c>
      <c r="DV86" t="s">
        <v>199</v>
      </c>
      <c r="DW86" t="s">
        <v>199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40098048</v>
      </c>
      <c r="EF86">
        <v>40</v>
      </c>
      <c r="EG86" t="s">
        <v>178</v>
      </c>
      <c r="EH86">
        <v>0</v>
      </c>
      <c r="EI86" t="s">
        <v>3</v>
      </c>
      <c r="EJ86">
        <v>2</v>
      </c>
      <c r="EK86">
        <v>1726</v>
      </c>
      <c r="EL86" t="s">
        <v>194</v>
      </c>
      <c r="EM86" t="s">
        <v>195</v>
      </c>
      <c r="EO86" t="s">
        <v>3</v>
      </c>
      <c r="EQ86">
        <v>0</v>
      </c>
      <c r="ER86">
        <v>153.63</v>
      </c>
      <c r="ES86">
        <v>153.63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>ROUND(IF(BI86=3,GM86,0),2)</f>
        <v>0</v>
      </c>
      <c r="FS86">
        <v>0</v>
      </c>
      <c r="FX86">
        <v>112</v>
      </c>
      <c r="FY86">
        <v>70</v>
      </c>
      <c r="GA86" t="s">
        <v>3</v>
      </c>
      <c r="GD86">
        <v>0</v>
      </c>
      <c r="GF86">
        <v>-729980367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>ROUND(IF(AND(BH86=3,BI86=3,FS86&lt;&gt;0),P86,0),2)</f>
        <v>0</v>
      </c>
      <c r="GM86">
        <f>ROUND(O86+X86+Y86+GK86,2)+GX86</f>
        <v>73260</v>
      </c>
      <c r="GN86">
        <f>IF(OR(BI86=0,BI86=1),GM86-GX86,0)</f>
        <v>0</v>
      </c>
      <c r="GO86">
        <f>IF(BI86=2,GM86-GX86,0)</f>
        <v>73260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8" spans="1:245" x14ac:dyDescent="0.2">
      <c r="A88" s="2">
        <v>51</v>
      </c>
      <c r="B88" s="2">
        <f>B79</f>
        <v>1</v>
      </c>
      <c r="C88" s="2">
        <f>A79</f>
        <v>4</v>
      </c>
      <c r="D88" s="2">
        <f>ROW(A79)</f>
        <v>79</v>
      </c>
      <c r="E88" s="2"/>
      <c r="F88" s="2" t="str">
        <f>IF(F79&lt;&gt;"",F79,"")</f>
        <v>Новый раздел</v>
      </c>
      <c r="G88" s="2" t="str">
        <f>IF(G79&lt;&gt;"",G79,"")</f>
        <v>Монтажные работы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71">ROUND(AB88,2)</f>
        <v>2532806.23</v>
      </c>
      <c r="P88" s="2">
        <f t="shared" si="71"/>
        <v>1992243.5</v>
      </c>
      <c r="Q88" s="2">
        <f t="shared" si="71"/>
        <v>60329.36</v>
      </c>
      <c r="R88" s="2">
        <f t="shared" si="71"/>
        <v>27158.67</v>
      </c>
      <c r="S88" s="2">
        <f t="shared" si="71"/>
        <v>480233.37</v>
      </c>
      <c r="T88" s="2">
        <f t="shared" si="71"/>
        <v>0</v>
      </c>
      <c r="U88" s="2">
        <f>AH88</f>
        <v>787.52707642399992</v>
      </c>
      <c r="V88" s="2">
        <f>AI88</f>
        <v>0</v>
      </c>
      <c r="W88" s="2">
        <f>ROUND(AJ88,2)</f>
        <v>0</v>
      </c>
      <c r="X88" s="2">
        <f>ROUND(AK88,2)</f>
        <v>441814.7</v>
      </c>
      <c r="Y88" s="2">
        <f>ROUND(AL88,2)</f>
        <v>206500.35</v>
      </c>
      <c r="Z88" s="2"/>
      <c r="AA88" s="2"/>
      <c r="AB88" s="2">
        <f>ROUND(SUMIF(AA83:AA86,"=41456952",O83:O86),2)</f>
        <v>2532806.23</v>
      </c>
      <c r="AC88" s="2">
        <f>ROUND(SUMIF(AA83:AA86,"=41456952",P83:P86),2)</f>
        <v>1992243.5</v>
      </c>
      <c r="AD88" s="2">
        <f>ROUND(SUMIF(AA83:AA86,"=41456952",Q83:Q86),2)</f>
        <v>60329.36</v>
      </c>
      <c r="AE88" s="2">
        <f>ROUND(SUMIF(AA83:AA86,"=41456952",R83:R86),2)</f>
        <v>27158.67</v>
      </c>
      <c r="AF88" s="2">
        <f>ROUND(SUMIF(AA83:AA86,"=41456952",S83:S86),2)</f>
        <v>480233.37</v>
      </c>
      <c r="AG88" s="2">
        <f>ROUND(SUMIF(AA83:AA86,"=41456952",T83:T86),2)</f>
        <v>0</v>
      </c>
      <c r="AH88" s="2">
        <f>SUMIF(AA83:AA86,"=41456952",U83:U86)</f>
        <v>787.52707642399992</v>
      </c>
      <c r="AI88" s="2">
        <f>SUMIF(AA83:AA86,"=41456952",V83:V86)</f>
        <v>0</v>
      </c>
      <c r="AJ88" s="2">
        <f>ROUND(SUMIF(AA83:AA86,"=41456952",W83:W86),2)</f>
        <v>0</v>
      </c>
      <c r="AK88" s="2">
        <f>ROUND(SUMIF(AA83:AA86,"=41456952",X83:X86),2)</f>
        <v>441814.7</v>
      </c>
      <c r="AL88" s="2">
        <f>ROUND(SUMIF(AA83:AA86,"=41456952",Y83:Y86),2)</f>
        <v>206500.35</v>
      </c>
      <c r="AM88" s="2"/>
      <c r="AN88" s="2"/>
      <c r="AO88" s="2">
        <f t="shared" ref="AO88:BD88" si="72">ROUND(BX88,2)</f>
        <v>0</v>
      </c>
      <c r="AP88" s="2">
        <f t="shared" si="72"/>
        <v>0</v>
      </c>
      <c r="AQ88" s="2">
        <f t="shared" si="72"/>
        <v>0</v>
      </c>
      <c r="AR88" s="2">
        <f t="shared" si="72"/>
        <v>3224575.15</v>
      </c>
      <c r="AS88" s="2">
        <f t="shared" si="72"/>
        <v>0</v>
      </c>
      <c r="AT88" s="2">
        <f t="shared" si="72"/>
        <v>3224575.15</v>
      </c>
      <c r="AU88" s="2">
        <f t="shared" si="72"/>
        <v>0</v>
      </c>
      <c r="AV88" s="2">
        <f t="shared" si="72"/>
        <v>1992243.5</v>
      </c>
      <c r="AW88" s="2">
        <f t="shared" si="72"/>
        <v>1992243.5</v>
      </c>
      <c r="AX88" s="2">
        <f t="shared" si="72"/>
        <v>0</v>
      </c>
      <c r="AY88" s="2">
        <f t="shared" si="72"/>
        <v>1992243.5</v>
      </c>
      <c r="AZ88" s="2">
        <f t="shared" si="72"/>
        <v>0</v>
      </c>
      <c r="BA88" s="2">
        <f t="shared" si="72"/>
        <v>0</v>
      </c>
      <c r="BB88" s="2">
        <f t="shared" si="72"/>
        <v>0</v>
      </c>
      <c r="BC88" s="2">
        <f t="shared" si="72"/>
        <v>0</v>
      </c>
      <c r="BD88" s="2">
        <f t="shared" si="72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ROUND(SUMIF(AA83:AA86,"=41456952",FQ83:FQ86),2)</f>
        <v>0</v>
      </c>
      <c r="BY88" s="2">
        <f>ROUND(SUMIF(AA83:AA86,"=41456952",FR83:FR86),2)</f>
        <v>0</v>
      </c>
      <c r="BZ88" s="2">
        <f>ROUND(SUMIF(AA83:AA86,"=41456952",GL83:GL86),2)</f>
        <v>0</v>
      </c>
      <c r="CA88" s="2">
        <f>ROUND(SUMIF(AA83:AA86,"=41456952",GM83:GM86),2)</f>
        <v>3224575.15</v>
      </c>
      <c r="CB88" s="2">
        <f>ROUND(SUMIF(AA83:AA86,"=41456952",GN83:GN86),2)</f>
        <v>0</v>
      </c>
      <c r="CC88" s="2">
        <f>ROUND(SUMIF(AA83:AA86,"=41456952",GO83:GO86),2)</f>
        <v>3224575.15</v>
      </c>
      <c r="CD88" s="2">
        <f>ROUND(SUMIF(AA83:AA86,"=41456952",GP83:GP86),2)</f>
        <v>0</v>
      </c>
      <c r="CE88" s="2">
        <f>AC88-BX88</f>
        <v>1992243.5</v>
      </c>
      <c r="CF88" s="2">
        <f>AC88-BY88</f>
        <v>1992243.5</v>
      </c>
      <c r="CG88" s="2">
        <f>BX88-BZ88</f>
        <v>0</v>
      </c>
      <c r="CH88" s="2">
        <f>AC88-BX88-BY88+BZ88</f>
        <v>1992243.5</v>
      </c>
      <c r="CI88" s="2">
        <f>BY88-BZ88</f>
        <v>0</v>
      </c>
      <c r="CJ88" s="2">
        <f>ROUND(SUMIF(AA83:AA86,"=41456952",GX83:GX86),2)</f>
        <v>0</v>
      </c>
      <c r="CK88" s="2">
        <f>ROUND(SUMIF(AA83:AA86,"=41456952",GY83:GY86),2)</f>
        <v>0</v>
      </c>
      <c r="CL88" s="2">
        <f>ROUND(SUMIF(AA83:AA86,"=41456952",GZ83:GZ86),2)</f>
        <v>0</v>
      </c>
      <c r="CM88" s="2">
        <f>ROUND(SUMIF(AA83:AA86,"=41456952",HD83:HD86),2)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2532806.23</v>
      </c>
      <c r="G90" s="4" t="s">
        <v>118</v>
      </c>
      <c r="H90" s="4" t="s">
        <v>119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2532806.23</v>
      </c>
      <c r="X90" s="4">
        <v>1</v>
      </c>
      <c r="Y90" s="4">
        <v>2532806.23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1992243.5</v>
      </c>
      <c r="G91" s="4" t="s">
        <v>120</v>
      </c>
      <c r="H91" s="4" t="s">
        <v>121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1992243.5</v>
      </c>
      <c r="X91" s="4">
        <v>1</v>
      </c>
      <c r="Y91" s="4">
        <v>1992243.5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122</v>
      </c>
      <c r="H92" s="4" t="s">
        <v>123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1992243.5</v>
      </c>
      <c r="G93" s="4" t="s">
        <v>124</v>
      </c>
      <c r="H93" s="4" t="s">
        <v>125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1992243.5</v>
      </c>
      <c r="X93" s="4">
        <v>1</v>
      </c>
      <c r="Y93" s="4">
        <v>1992243.5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1992243.5</v>
      </c>
      <c r="G94" s="4" t="s">
        <v>126</v>
      </c>
      <c r="H94" s="4" t="s">
        <v>127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1992243.5</v>
      </c>
      <c r="X94" s="4">
        <v>1</v>
      </c>
      <c r="Y94" s="4">
        <v>1992243.5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128</v>
      </c>
      <c r="H95" s="4" t="s">
        <v>129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1992243.5</v>
      </c>
      <c r="G96" s="4" t="s">
        <v>130</v>
      </c>
      <c r="H96" s="4" t="s">
        <v>131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1992243.5</v>
      </c>
      <c r="X96" s="4">
        <v>1</v>
      </c>
      <c r="Y96" s="4">
        <v>1992243.5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132</v>
      </c>
      <c r="H97" s="4" t="s">
        <v>133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134</v>
      </c>
      <c r="H98" s="4" t="s">
        <v>135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136</v>
      </c>
      <c r="H99" s="4" t="s">
        <v>137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60329.36</v>
      </c>
      <c r="G100" s="4" t="s">
        <v>138</v>
      </c>
      <c r="H100" s="4" t="s">
        <v>139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60329.36</v>
      </c>
      <c r="X100" s="4">
        <v>1</v>
      </c>
      <c r="Y100" s="4">
        <v>60329.36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140</v>
      </c>
      <c r="H101" s="4" t="s">
        <v>141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27158.67</v>
      </c>
      <c r="G102" s="4" t="s">
        <v>142</v>
      </c>
      <c r="H102" s="4" t="s">
        <v>143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27158.67</v>
      </c>
      <c r="X102" s="4">
        <v>1</v>
      </c>
      <c r="Y102" s="4">
        <v>27158.67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480233.37</v>
      </c>
      <c r="G103" s="4" t="s">
        <v>144</v>
      </c>
      <c r="H103" s="4" t="s">
        <v>145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480233.37</v>
      </c>
      <c r="X103" s="4">
        <v>1</v>
      </c>
      <c r="Y103" s="4">
        <v>480233.37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146</v>
      </c>
      <c r="H104" s="4" t="s">
        <v>147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148</v>
      </c>
      <c r="H105" s="4" t="s">
        <v>149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3224575.15</v>
      </c>
      <c r="G106" s="4" t="s">
        <v>150</v>
      </c>
      <c r="H106" s="4" t="s">
        <v>151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3224575.15</v>
      </c>
      <c r="X106" s="4">
        <v>1</v>
      </c>
      <c r="Y106" s="4">
        <v>3224575.15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152</v>
      </c>
      <c r="H107" s="4" t="s">
        <v>153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154</v>
      </c>
      <c r="H108" s="4" t="s">
        <v>155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156</v>
      </c>
      <c r="H109" s="4" t="s">
        <v>157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Source!U88</f>
        <v>787.52707642399992</v>
      </c>
      <c r="G110" s="4" t="s">
        <v>158</v>
      </c>
      <c r="H110" s="4" t="s">
        <v>159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787.52707642399992</v>
      </c>
      <c r="X110" s="4">
        <v>1</v>
      </c>
      <c r="Y110" s="4">
        <v>787.52707642399992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Source!V88</f>
        <v>0</v>
      </c>
      <c r="G111" s="4" t="s">
        <v>160</v>
      </c>
      <c r="H111" s="4" t="s">
        <v>161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162</v>
      </c>
      <c r="H112" s="4" t="s">
        <v>163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164</v>
      </c>
      <c r="H113" s="4" t="s">
        <v>165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441814.7</v>
      </c>
      <c r="G114" s="4" t="s">
        <v>166</v>
      </c>
      <c r="H114" s="4" t="s">
        <v>167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441814.7</v>
      </c>
      <c r="X114" s="4">
        <v>1</v>
      </c>
      <c r="Y114" s="4">
        <v>441814.7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206500.35</v>
      </c>
      <c r="G115" s="4" t="s">
        <v>168</v>
      </c>
      <c r="H115" s="4" t="s">
        <v>169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206500.35</v>
      </c>
      <c r="X115" s="4">
        <v>1</v>
      </c>
      <c r="Y115" s="4">
        <v>206500.35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3224575.15</v>
      </c>
      <c r="G116" s="4" t="s">
        <v>170</v>
      </c>
      <c r="H116" s="4" t="s">
        <v>171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3224575.15</v>
      </c>
      <c r="X116" s="4">
        <v>1</v>
      </c>
      <c r="Y116" s="4">
        <v>3224575.15</v>
      </c>
      <c r="Z116" s="4"/>
      <c r="AA116" s="4"/>
      <c r="AB116" s="4"/>
    </row>
    <row r="118" spans="1:245" x14ac:dyDescent="0.2">
      <c r="A118" s="1">
        <v>4</v>
      </c>
      <c r="B118" s="1">
        <v>1</v>
      </c>
      <c r="C118" s="1"/>
      <c r="D118" s="1">
        <f>ROW(A147)</f>
        <v>147</v>
      </c>
      <c r="E118" s="1"/>
      <c r="F118" s="1" t="s">
        <v>17</v>
      </c>
      <c r="G118" s="1" t="s">
        <v>201</v>
      </c>
      <c r="H118" s="1" t="s">
        <v>3</v>
      </c>
      <c r="I118" s="1">
        <v>0</v>
      </c>
      <c r="J118" s="1"/>
      <c r="K118" s="1">
        <v>-1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">
      <c r="A120" s="2">
        <v>52</v>
      </c>
      <c r="B120" s="2">
        <f t="shared" ref="B120:G120" si="73">B147</f>
        <v>1</v>
      </c>
      <c r="C120" s="2">
        <f t="shared" si="73"/>
        <v>4</v>
      </c>
      <c r="D120" s="2">
        <f t="shared" si="73"/>
        <v>118</v>
      </c>
      <c r="E120" s="2">
        <f t="shared" si="73"/>
        <v>0</v>
      </c>
      <c r="F120" s="2" t="str">
        <f t="shared" si="73"/>
        <v>Новый раздел</v>
      </c>
      <c r="G120" s="2" t="str">
        <f t="shared" si="73"/>
        <v>Дорожное покрытие (Sверх= 106 м2, Sниж=  4,5 м2)</v>
      </c>
      <c r="H120" s="2"/>
      <c r="I120" s="2"/>
      <c r="J120" s="2"/>
      <c r="K120" s="2"/>
      <c r="L120" s="2"/>
      <c r="M120" s="2"/>
      <c r="N120" s="2"/>
      <c r="O120" s="2">
        <f t="shared" ref="O120:AT120" si="74">O147</f>
        <v>282416.09000000003</v>
      </c>
      <c r="P120" s="2">
        <f t="shared" si="74"/>
        <v>133577.62</v>
      </c>
      <c r="Q120" s="2">
        <f t="shared" si="74"/>
        <v>19150.95</v>
      </c>
      <c r="R120" s="2">
        <f t="shared" si="74"/>
        <v>7319.72</v>
      </c>
      <c r="S120" s="2">
        <f t="shared" si="74"/>
        <v>129687.52</v>
      </c>
      <c r="T120" s="2">
        <f t="shared" si="74"/>
        <v>0</v>
      </c>
      <c r="U120" s="2">
        <f t="shared" si="74"/>
        <v>250.06710651449993</v>
      </c>
      <c r="V120" s="2">
        <f t="shared" si="74"/>
        <v>0</v>
      </c>
      <c r="W120" s="2">
        <f t="shared" si="74"/>
        <v>0</v>
      </c>
      <c r="X120" s="2">
        <f t="shared" si="74"/>
        <v>129985.56</v>
      </c>
      <c r="Y120" s="2">
        <f t="shared" si="74"/>
        <v>61747.85</v>
      </c>
      <c r="Z120" s="2">
        <f t="shared" si="74"/>
        <v>0</v>
      </c>
      <c r="AA120" s="2">
        <f t="shared" si="74"/>
        <v>0</v>
      </c>
      <c r="AB120" s="2">
        <f t="shared" si="74"/>
        <v>282416.09000000003</v>
      </c>
      <c r="AC120" s="2">
        <f t="shared" si="74"/>
        <v>133577.62</v>
      </c>
      <c r="AD120" s="2">
        <f t="shared" si="74"/>
        <v>19150.95</v>
      </c>
      <c r="AE120" s="2">
        <f t="shared" si="74"/>
        <v>7319.72</v>
      </c>
      <c r="AF120" s="2">
        <f t="shared" si="74"/>
        <v>129687.52</v>
      </c>
      <c r="AG120" s="2">
        <f t="shared" si="74"/>
        <v>0</v>
      </c>
      <c r="AH120" s="2">
        <f t="shared" si="74"/>
        <v>250.06710651449993</v>
      </c>
      <c r="AI120" s="2">
        <f t="shared" si="74"/>
        <v>0</v>
      </c>
      <c r="AJ120" s="2">
        <f t="shared" si="74"/>
        <v>0</v>
      </c>
      <c r="AK120" s="2">
        <f t="shared" si="74"/>
        <v>129985.56</v>
      </c>
      <c r="AL120" s="2">
        <f t="shared" si="74"/>
        <v>61747.85</v>
      </c>
      <c r="AM120" s="2">
        <f t="shared" si="74"/>
        <v>0</v>
      </c>
      <c r="AN120" s="2">
        <f t="shared" si="74"/>
        <v>0</v>
      </c>
      <c r="AO120" s="2">
        <f t="shared" si="74"/>
        <v>0</v>
      </c>
      <c r="AP120" s="2">
        <f t="shared" si="74"/>
        <v>0</v>
      </c>
      <c r="AQ120" s="2">
        <f t="shared" si="74"/>
        <v>0</v>
      </c>
      <c r="AR120" s="2">
        <f t="shared" si="74"/>
        <v>485861.05</v>
      </c>
      <c r="AS120" s="2">
        <f t="shared" si="74"/>
        <v>485861.05</v>
      </c>
      <c r="AT120" s="2">
        <f t="shared" si="74"/>
        <v>0</v>
      </c>
      <c r="AU120" s="2">
        <f t="shared" ref="AU120:BZ120" si="75">AU147</f>
        <v>0</v>
      </c>
      <c r="AV120" s="2">
        <f t="shared" si="75"/>
        <v>133577.62</v>
      </c>
      <c r="AW120" s="2">
        <f t="shared" si="75"/>
        <v>133577.62</v>
      </c>
      <c r="AX120" s="2">
        <f t="shared" si="75"/>
        <v>0</v>
      </c>
      <c r="AY120" s="2">
        <f t="shared" si="75"/>
        <v>133577.62</v>
      </c>
      <c r="AZ120" s="2">
        <f t="shared" si="75"/>
        <v>0</v>
      </c>
      <c r="BA120" s="2">
        <f t="shared" si="75"/>
        <v>0</v>
      </c>
      <c r="BB120" s="2">
        <f t="shared" si="75"/>
        <v>0</v>
      </c>
      <c r="BC120" s="2">
        <f t="shared" si="75"/>
        <v>0</v>
      </c>
      <c r="BD120" s="2">
        <f t="shared" si="75"/>
        <v>0</v>
      </c>
      <c r="BE120" s="2">
        <f t="shared" si="75"/>
        <v>0</v>
      </c>
      <c r="BF120" s="2">
        <f t="shared" si="75"/>
        <v>0</v>
      </c>
      <c r="BG120" s="2">
        <f t="shared" si="75"/>
        <v>0</v>
      </c>
      <c r="BH120" s="2">
        <f t="shared" si="75"/>
        <v>0</v>
      </c>
      <c r="BI120" s="2">
        <f t="shared" si="75"/>
        <v>0</v>
      </c>
      <c r="BJ120" s="2">
        <f t="shared" si="75"/>
        <v>0</v>
      </c>
      <c r="BK120" s="2">
        <f t="shared" si="75"/>
        <v>0</v>
      </c>
      <c r="BL120" s="2">
        <f t="shared" si="75"/>
        <v>0</v>
      </c>
      <c r="BM120" s="2">
        <f t="shared" si="75"/>
        <v>0</v>
      </c>
      <c r="BN120" s="2">
        <f t="shared" si="75"/>
        <v>0</v>
      </c>
      <c r="BO120" s="2">
        <f t="shared" si="75"/>
        <v>0</v>
      </c>
      <c r="BP120" s="2">
        <f t="shared" si="75"/>
        <v>0</v>
      </c>
      <c r="BQ120" s="2">
        <f t="shared" si="75"/>
        <v>0</v>
      </c>
      <c r="BR120" s="2">
        <f t="shared" si="75"/>
        <v>0</v>
      </c>
      <c r="BS120" s="2">
        <f t="shared" si="75"/>
        <v>0</v>
      </c>
      <c r="BT120" s="2">
        <f t="shared" si="75"/>
        <v>0</v>
      </c>
      <c r="BU120" s="2">
        <f t="shared" si="75"/>
        <v>0</v>
      </c>
      <c r="BV120" s="2">
        <f t="shared" si="75"/>
        <v>0</v>
      </c>
      <c r="BW120" s="2">
        <f t="shared" si="75"/>
        <v>0</v>
      </c>
      <c r="BX120" s="2">
        <f t="shared" si="75"/>
        <v>0</v>
      </c>
      <c r="BY120" s="2">
        <f t="shared" si="75"/>
        <v>0</v>
      </c>
      <c r="BZ120" s="2">
        <f t="shared" si="75"/>
        <v>0</v>
      </c>
      <c r="CA120" s="2">
        <f t="shared" ref="CA120:DF120" si="76">CA147</f>
        <v>485861.05</v>
      </c>
      <c r="CB120" s="2">
        <f t="shared" si="76"/>
        <v>485861.05</v>
      </c>
      <c r="CC120" s="2">
        <f t="shared" si="76"/>
        <v>0</v>
      </c>
      <c r="CD120" s="2">
        <f t="shared" si="76"/>
        <v>0</v>
      </c>
      <c r="CE120" s="2">
        <f t="shared" si="76"/>
        <v>133577.62</v>
      </c>
      <c r="CF120" s="2">
        <f t="shared" si="76"/>
        <v>133577.62</v>
      </c>
      <c r="CG120" s="2">
        <f t="shared" si="76"/>
        <v>0</v>
      </c>
      <c r="CH120" s="2">
        <f t="shared" si="76"/>
        <v>133577.62</v>
      </c>
      <c r="CI120" s="2">
        <f t="shared" si="76"/>
        <v>0</v>
      </c>
      <c r="CJ120" s="2">
        <f t="shared" si="76"/>
        <v>0</v>
      </c>
      <c r="CK120" s="2">
        <f t="shared" si="76"/>
        <v>0</v>
      </c>
      <c r="CL120" s="2">
        <f t="shared" si="76"/>
        <v>0</v>
      </c>
      <c r="CM120" s="2">
        <f t="shared" si="76"/>
        <v>0</v>
      </c>
      <c r="CN120" s="2">
        <f t="shared" si="76"/>
        <v>0</v>
      </c>
      <c r="CO120" s="2">
        <f t="shared" si="76"/>
        <v>0</v>
      </c>
      <c r="CP120" s="2">
        <f t="shared" si="76"/>
        <v>0</v>
      </c>
      <c r="CQ120" s="2">
        <f t="shared" si="76"/>
        <v>0</v>
      </c>
      <c r="CR120" s="2">
        <f t="shared" si="76"/>
        <v>0</v>
      </c>
      <c r="CS120" s="2">
        <f t="shared" si="76"/>
        <v>0</v>
      </c>
      <c r="CT120" s="2">
        <f t="shared" si="76"/>
        <v>0</v>
      </c>
      <c r="CU120" s="2">
        <f t="shared" si="76"/>
        <v>0</v>
      </c>
      <c r="CV120" s="2">
        <f t="shared" si="76"/>
        <v>0</v>
      </c>
      <c r="CW120" s="2">
        <f t="shared" si="76"/>
        <v>0</v>
      </c>
      <c r="CX120" s="2">
        <f t="shared" si="76"/>
        <v>0</v>
      </c>
      <c r="CY120" s="2">
        <f t="shared" si="76"/>
        <v>0</v>
      </c>
      <c r="CZ120" s="2">
        <f t="shared" si="76"/>
        <v>0</v>
      </c>
      <c r="DA120" s="2">
        <f t="shared" si="76"/>
        <v>0</v>
      </c>
      <c r="DB120" s="2">
        <f t="shared" si="76"/>
        <v>0</v>
      </c>
      <c r="DC120" s="2">
        <f t="shared" si="76"/>
        <v>0</v>
      </c>
      <c r="DD120" s="2">
        <f t="shared" si="76"/>
        <v>0</v>
      </c>
      <c r="DE120" s="2">
        <f t="shared" si="76"/>
        <v>0</v>
      </c>
      <c r="DF120" s="2">
        <f t="shared" si="76"/>
        <v>0</v>
      </c>
      <c r="DG120" s="3">
        <f t="shared" ref="DG120:EL120" si="77">DG147</f>
        <v>0</v>
      </c>
      <c r="DH120" s="3">
        <f t="shared" si="77"/>
        <v>0</v>
      </c>
      <c r="DI120" s="3">
        <f t="shared" si="77"/>
        <v>0</v>
      </c>
      <c r="DJ120" s="3">
        <f t="shared" si="77"/>
        <v>0</v>
      </c>
      <c r="DK120" s="3">
        <f t="shared" si="77"/>
        <v>0</v>
      </c>
      <c r="DL120" s="3">
        <f t="shared" si="77"/>
        <v>0</v>
      </c>
      <c r="DM120" s="3">
        <f t="shared" si="77"/>
        <v>0</v>
      </c>
      <c r="DN120" s="3">
        <f t="shared" si="77"/>
        <v>0</v>
      </c>
      <c r="DO120" s="3">
        <f t="shared" si="77"/>
        <v>0</v>
      </c>
      <c r="DP120" s="3">
        <f t="shared" si="77"/>
        <v>0</v>
      </c>
      <c r="DQ120" s="3">
        <f t="shared" si="77"/>
        <v>0</v>
      </c>
      <c r="DR120" s="3">
        <f t="shared" si="77"/>
        <v>0</v>
      </c>
      <c r="DS120" s="3">
        <f t="shared" si="77"/>
        <v>0</v>
      </c>
      <c r="DT120" s="3">
        <f t="shared" si="77"/>
        <v>0</v>
      </c>
      <c r="DU120" s="3">
        <f t="shared" si="77"/>
        <v>0</v>
      </c>
      <c r="DV120" s="3">
        <f t="shared" si="77"/>
        <v>0</v>
      </c>
      <c r="DW120" s="3">
        <f t="shared" si="77"/>
        <v>0</v>
      </c>
      <c r="DX120" s="3">
        <f t="shared" si="77"/>
        <v>0</v>
      </c>
      <c r="DY120" s="3">
        <f t="shared" si="77"/>
        <v>0</v>
      </c>
      <c r="DZ120" s="3">
        <f t="shared" si="77"/>
        <v>0</v>
      </c>
      <c r="EA120" s="3">
        <f t="shared" si="77"/>
        <v>0</v>
      </c>
      <c r="EB120" s="3">
        <f t="shared" si="77"/>
        <v>0</v>
      </c>
      <c r="EC120" s="3">
        <f t="shared" si="77"/>
        <v>0</v>
      </c>
      <c r="ED120" s="3">
        <f t="shared" si="77"/>
        <v>0</v>
      </c>
      <c r="EE120" s="3">
        <f t="shared" si="77"/>
        <v>0</v>
      </c>
      <c r="EF120" s="3">
        <f t="shared" si="77"/>
        <v>0</v>
      </c>
      <c r="EG120" s="3">
        <f t="shared" si="77"/>
        <v>0</v>
      </c>
      <c r="EH120" s="3">
        <f t="shared" si="77"/>
        <v>0</v>
      </c>
      <c r="EI120" s="3">
        <f t="shared" si="77"/>
        <v>0</v>
      </c>
      <c r="EJ120" s="3">
        <f t="shared" si="77"/>
        <v>0</v>
      </c>
      <c r="EK120" s="3">
        <f t="shared" si="77"/>
        <v>0</v>
      </c>
      <c r="EL120" s="3">
        <f t="shared" si="77"/>
        <v>0</v>
      </c>
      <c r="EM120" s="3">
        <f t="shared" ref="EM120:FR120" si="78">EM147</f>
        <v>0</v>
      </c>
      <c r="EN120" s="3">
        <f t="shared" si="78"/>
        <v>0</v>
      </c>
      <c r="EO120" s="3">
        <f t="shared" si="78"/>
        <v>0</v>
      </c>
      <c r="EP120" s="3">
        <f t="shared" si="78"/>
        <v>0</v>
      </c>
      <c r="EQ120" s="3">
        <f t="shared" si="78"/>
        <v>0</v>
      </c>
      <c r="ER120" s="3">
        <f t="shared" si="78"/>
        <v>0</v>
      </c>
      <c r="ES120" s="3">
        <f t="shared" si="78"/>
        <v>0</v>
      </c>
      <c r="ET120" s="3">
        <f t="shared" si="78"/>
        <v>0</v>
      </c>
      <c r="EU120" s="3">
        <f t="shared" si="78"/>
        <v>0</v>
      </c>
      <c r="EV120" s="3">
        <f t="shared" si="78"/>
        <v>0</v>
      </c>
      <c r="EW120" s="3">
        <f t="shared" si="78"/>
        <v>0</v>
      </c>
      <c r="EX120" s="3">
        <f t="shared" si="78"/>
        <v>0</v>
      </c>
      <c r="EY120" s="3">
        <f t="shared" si="78"/>
        <v>0</v>
      </c>
      <c r="EZ120" s="3">
        <f t="shared" si="78"/>
        <v>0</v>
      </c>
      <c r="FA120" s="3">
        <f t="shared" si="78"/>
        <v>0</v>
      </c>
      <c r="FB120" s="3">
        <f t="shared" si="78"/>
        <v>0</v>
      </c>
      <c r="FC120" s="3">
        <f t="shared" si="78"/>
        <v>0</v>
      </c>
      <c r="FD120" s="3">
        <f t="shared" si="78"/>
        <v>0</v>
      </c>
      <c r="FE120" s="3">
        <f t="shared" si="78"/>
        <v>0</v>
      </c>
      <c r="FF120" s="3">
        <f t="shared" si="78"/>
        <v>0</v>
      </c>
      <c r="FG120" s="3">
        <f t="shared" si="78"/>
        <v>0</v>
      </c>
      <c r="FH120" s="3">
        <f t="shared" si="78"/>
        <v>0</v>
      </c>
      <c r="FI120" s="3">
        <f t="shared" si="78"/>
        <v>0</v>
      </c>
      <c r="FJ120" s="3">
        <f t="shared" si="78"/>
        <v>0</v>
      </c>
      <c r="FK120" s="3">
        <f t="shared" si="78"/>
        <v>0</v>
      </c>
      <c r="FL120" s="3">
        <f t="shared" si="78"/>
        <v>0</v>
      </c>
      <c r="FM120" s="3">
        <f t="shared" si="78"/>
        <v>0</v>
      </c>
      <c r="FN120" s="3">
        <f t="shared" si="78"/>
        <v>0</v>
      </c>
      <c r="FO120" s="3">
        <f t="shared" si="78"/>
        <v>0</v>
      </c>
      <c r="FP120" s="3">
        <f t="shared" si="78"/>
        <v>0</v>
      </c>
      <c r="FQ120" s="3">
        <f t="shared" si="78"/>
        <v>0</v>
      </c>
      <c r="FR120" s="3">
        <f t="shared" si="78"/>
        <v>0</v>
      </c>
      <c r="FS120" s="3">
        <f t="shared" ref="FS120:GX120" si="79">FS147</f>
        <v>0</v>
      </c>
      <c r="FT120" s="3">
        <f t="shared" si="79"/>
        <v>0</v>
      </c>
      <c r="FU120" s="3">
        <f t="shared" si="79"/>
        <v>0</v>
      </c>
      <c r="FV120" s="3">
        <f t="shared" si="79"/>
        <v>0</v>
      </c>
      <c r="FW120" s="3">
        <f t="shared" si="79"/>
        <v>0</v>
      </c>
      <c r="FX120" s="3">
        <f t="shared" si="79"/>
        <v>0</v>
      </c>
      <c r="FY120" s="3">
        <f t="shared" si="79"/>
        <v>0</v>
      </c>
      <c r="FZ120" s="3">
        <f t="shared" si="79"/>
        <v>0</v>
      </c>
      <c r="GA120" s="3">
        <f t="shared" si="79"/>
        <v>0</v>
      </c>
      <c r="GB120" s="3">
        <f t="shared" si="79"/>
        <v>0</v>
      </c>
      <c r="GC120" s="3">
        <f t="shared" si="79"/>
        <v>0</v>
      </c>
      <c r="GD120" s="3">
        <f t="shared" si="79"/>
        <v>0</v>
      </c>
      <c r="GE120" s="3">
        <f t="shared" si="79"/>
        <v>0</v>
      </c>
      <c r="GF120" s="3">
        <f t="shared" si="79"/>
        <v>0</v>
      </c>
      <c r="GG120" s="3">
        <f t="shared" si="79"/>
        <v>0</v>
      </c>
      <c r="GH120" s="3">
        <f t="shared" si="79"/>
        <v>0</v>
      </c>
      <c r="GI120" s="3">
        <f t="shared" si="79"/>
        <v>0</v>
      </c>
      <c r="GJ120" s="3">
        <f t="shared" si="79"/>
        <v>0</v>
      </c>
      <c r="GK120" s="3">
        <f t="shared" si="79"/>
        <v>0</v>
      </c>
      <c r="GL120" s="3">
        <f t="shared" si="79"/>
        <v>0</v>
      </c>
      <c r="GM120" s="3">
        <f t="shared" si="79"/>
        <v>0</v>
      </c>
      <c r="GN120" s="3">
        <f t="shared" si="79"/>
        <v>0</v>
      </c>
      <c r="GO120" s="3">
        <f t="shared" si="79"/>
        <v>0</v>
      </c>
      <c r="GP120" s="3">
        <f t="shared" si="79"/>
        <v>0</v>
      </c>
      <c r="GQ120" s="3">
        <f t="shared" si="79"/>
        <v>0</v>
      </c>
      <c r="GR120" s="3">
        <f t="shared" si="79"/>
        <v>0</v>
      </c>
      <c r="GS120" s="3">
        <f t="shared" si="79"/>
        <v>0</v>
      </c>
      <c r="GT120" s="3">
        <f t="shared" si="79"/>
        <v>0</v>
      </c>
      <c r="GU120" s="3">
        <f t="shared" si="79"/>
        <v>0</v>
      </c>
      <c r="GV120" s="3">
        <f t="shared" si="79"/>
        <v>0</v>
      </c>
      <c r="GW120" s="3">
        <f t="shared" si="79"/>
        <v>0</v>
      </c>
      <c r="GX120" s="3">
        <f t="shared" si="79"/>
        <v>0</v>
      </c>
    </row>
    <row r="122" spans="1:245" x14ac:dyDescent="0.2">
      <c r="A122">
        <v>19</v>
      </c>
      <c r="B122">
        <v>1</v>
      </c>
      <c r="F122" t="s">
        <v>3</v>
      </c>
      <c r="G122" t="s">
        <v>202</v>
      </c>
      <c r="H122" t="s">
        <v>3</v>
      </c>
      <c r="AA122">
        <v>1</v>
      </c>
      <c r="IK122">
        <v>0</v>
      </c>
    </row>
    <row r="123" spans="1:245" x14ac:dyDescent="0.2">
      <c r="A123">
        <v>17</v>
      </c>
      <c r="B123">
        <v>1</v>
      </c>
      <c r="C123">
        <f>ROW(SmtRes!A52)</f>
        <v>52</v>
      </c>
      <c r="D123">
        <f>ROW(EtalonRes!A61)</f>
        <v>61</v>
      </c>
      <c r="E123" t="s">
        <v>203</v>
      </c>
      <c r="F123" t="s">
        <v>204</v>
      </c>
      <c r="G123" t="s">
        <v>205</v>
      </c>
      <c r="H123" t="s">
        <v>206</v>
      </c>
      <c r="I123">
        <f>ROUND(ROUND((106*0.04+4.5*0.13)/100,4),9)</f>
        <v>4.8300000000000003E-2</v>
      </c>
      <c r="J123">
        <v>0</v>
      </c>
      <c r="K123">
        <f>ROUND(ROUND((106*0.04+4.5*0.13)/100,4),9)</f>
        <v>4.8300000000000003E-2</v>
      </c>
      <c r="O123">
        <f>ROUND(CP123,2)</f>
        <v>6547.96</v>
      </c>
      <c r="P123">
        <f>ROUND((ROUND((AC123*AW123*I123),2)*BC123),2)</f>
        <v>0</v>
      </c>
      <c r="Q123">
        <f>(ROUND((ROUND((((ET123*1.1))*AV123*I123),2)*BB123),2)+ROUND((ROUND(((AE123-((EU123*1.1)))*AV123*I123),2)*BS123),2))</f>
        <v>2165.65</v>
      </c>
      <c r="R123">
        <f>ROUND((ROUND((AE123*AV123*I123),2)*BS123),2)</f>
        <v>1305.83</v>
      </c>
      <c r="S123">
        <f>ROUND((ROUND((AF123*AV123*I123),2)*BA123),2)</f>
        <v>4382.3100000000004</v>
      </c>
      <c r="T123">
        <f>ROUND(CU123*I123,2)</f>
        <v>0</v>
      </c>
      <c r="U123">
        <f>CV123*I123</f>
        <v>8.6222020500000003</v>
      </c>
      <c r="V123">
        <f>CW123*I123</f>
        <v>0</v>
      </c>
      <c r="W123">
        <f>ROUND(CX123*I123,2)</f>
        <v>0</v>
      </c>
      <c r="X123">
        <f t="shared" ref="X123:Y126" si="80">ROUND(CY123,2)</f>
        <v>3067.62</v>
      </c>
      <c r="Y123">
        <f t="shared" si="80"/>
        <v>1796.75</v>
      </c>
      <c r="AA123">
        <v>41456952</v>
      </c>
      <c r="AB123">
        <f>ROUND((AC123+AD123+AF123),6)</f>
        <v>3986.268</v>
      </c>
      <c r="AC123">
        <f>ROUND((ES123),6)</f>
        <v>0</v>
      </c>
      <c r="AD123">
        <f>ROUND(((((ET123*1.1))-((EU123*1.1)))+AE123),6)</f>
        <v>2129.5230000000001</v>
      </c>
      <c r="AE123">
        <f t="shared" ref="AE123:AF126" si="81">ROUND(((EU123*1.1)),6)</f>
        <v>553.28899999999999</v>
      </c>
      <c r="AF123">
        <f t="shared" si="81"/>
        <v>1856.7449999999999</v>
      </c>
      <c r="AG123">
        <f>ROUND((AP123),6)</f>
        <v>0</v>
      </c>
      <c r="AH123">
        <f t="shared" ref="AH123:AI126" si="82">((EW123*1.1))</f>
        <v>170.5</v>
      </c>
      <c r="AI123">
        <f t="shared" si="82"/>
        <v>0</v>
      </c>
      <c r="AJ123">
        <f>(AS123)</f>
        <v>0</v>
      </c>
      <c r="AK123">
        <v>3623.88</v>
      </c>
      <c r="AL123">
        <v>0</v>
      </c>
      <c r="AM123">
        <v>1935.93</v>
      </c>
      <c r="AN123">
        <v>502.99</v>
      </c>
      <c r="AO123">
        <v>1687.95</v>
      </c>
      <c r="AP123">
        <v>0</v>
      </c>
      <c r="AQ123">
        <v>155</v>
      </c>
      <c r="AR123">
        <v>0</v>
      </c>
      <c r="AS123">
        <v>0</v>
      </c>
      <c r="AT123">
        <v>70</v>
      </c>
      <c r="AU123">
        <v>41</v>
      </c>
      <c r="AV123">
        <v>1.0469999999999999</v>
      </c>
      <c r="AW123">
        <v>1</v>
      </c>
      <c r="AZ123">
        <v>1</v>
      </c>
      <c r="BA123">
        <v>46.67</v>
      </c>
      <c r="BB123">
        <v>20.11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207</v>
      </c>
      <c r="BM123">
        <v>674</v>
      </c>
      <c r="BN123">
        <v>0</v>
      </c>
      <c r="BO123" t="s">
        <v>204</v>
      </c>
      <c r="BP123">
        <v>1</v>
      </c>
      <c r="BQ123">
        <v>60</v>
      </c>
      <c r="BR123">
        <v>0</v>
      </c>
      <c r="BS123">
        <v>46.67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70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575</v>
      </c>
      <c r="CO123">
        <v>0</v>
      </c>
      <c r="CP123">
        <f>(P123+Q123+S123)</f>
        <v>6547.9600000000009</v>
      </c>
      <c r="CQ123">
        <f>ROUND((ROUND((AC123*AW123*1),2)*BC123),2)</f>
        <v>0</v>
      </c>
      <c r="CR123">
        <f>(ROUND((ROUND((((ET123*1.1))*AV123*1),2)*BB123),2)+ROUND((ROUND(((AE123-((EU123*1.1)))*AV123*1),2)*BS123),2))</f>
        <v>44837.46</v>
      </c>
      <c r="CS123">
        <f>ROUND((ROUND((AE123*AV123*1),2)*BS123),2)</f>
        <v>27035.46</v>
      </c>
      <c r="CT123">
        <f>ROUND((ROUND((AF123*AV123*1),2)*BA123),2)</f>
        <v>90726.95</v>
      </c>
      <c r="CU123">
        <f>AG123</f>
        <v>0</v>
      </c>
      <c r="CV123">
        <f>(AH123*AV123)</f>
        <v>178.51349999999999</v>
      </c>
      <c r="CW123">
        <f t="shared" ref="CW123:CX126" si="83">AI123</f>
        <v>0</v>
      </c>
      <c r="CX123">
        <f t="shared" si="83"/>
        <v>0</v>
      </c>
      <c r="CY123">
        <f>S123*(BZ123/100)</f>
        <v>3067.6170000000002</v>
      </c>
      <c r="CZ123">
        <f>S123*(CA123/100)</f>
        <v>1796.7471</v>
      </c>
      <c r="DB123">
        <v>17</v>
      </c>
      <c r="DC123" t="s">
        <v>3</v>
      </c>
      <c r="DD123" t="s">
        <v>3</v>
      </c>
      <c r="DE123" t="s">
        <v>36</v>
      </c>
      <c r="DF123" t="s">
        <v>36</v>
      </c>
      <c r="DG123" t="s">
        <v>36</v>
      </c>
      <c r="DH123" t="s">
        <v>3</v>
      </c>
      <c r="DI123" t="s">
        <v>36</v>
      </c>
      <c r="DJ123" t="s">
        <v>36</v>
      </c>
      <c r="DK123" t="s">
        <v>3</v>
      </c>
      <c r="DL123" t="s">
        <v>3</v>
      </c>
      <c r="DM123" t="s">
        <v>3</v>
      </c>
      <c r="DN123">
        <v>80</v>
      </c>
      <c r="DO123">
        <v>55</v>
      </c>
      <c r="DP123">
        <v>1.0469999999999999</v>
      </c>
      <c r="DQ123">
        <v>1</v>
      </c>
      <c r="DU123">
        <v>1007</v>
      </c>
      <c r="DV123" t="s">
        <v>206</v>
      </c>
      <c r="DW123" t="s">
        <v>206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40096996</v>
      </c>
      <c r="EF123">
        <v>60</v>
      </c>
      <c r="EG123" t="s">
        <v>208</v>
      </c>
      <c r="EH123">
        <v>0</v>
      </c>
      <c r="EI123" t="s">
        <v>3</v>
      </c>
      <c r="EJ123">
        <v>1</v>
      </c>
      <c r="EK123">
        <v>674</v>
      </c>
      <c r="EL123" t="s">
        <v>209</v>
      </c>
      <c r="EM123" t="s">
        <v>210</v>
      </c>
      <c r="EO123" t="s">
        <v>37</v>
      </c>
      <c r="EQ123">
        <v>0</v>
      </c>
      <c r="ER123">
        <v>3623.88</v>
      </c>
      <c r="ES123">
        <v>0</v>
      </c>
      <c r="ET123">
        <v>1935.93</v>
      </c>
      <c r="EU123">
        <v>502.99</v>
      </c>
      <c r="EV123">
        <v>1687.95</v>
      </c>
      <c r="EW123">
        <v>155</v>
      </c>
      <c r="EX123">
        <v>0</v>
      </c>
      <c r="EY123">
        <v>0</v>
      </c>
      <c r="FQ123">
        <v>0</v>
      </c>
      <c r="FR123">
        <f>ROUND(IF(BI123=3,GM123,0),2)</f>
        <v>0</v>
      </c>
      <c r="FS123">
        <v>0</v>
      </c>
      <c r="FX123">
        <v>80</v>
      </c>
      <c r="FY123">
        <v>55</v>
      </c>
      <c r="GA123" t="s">
        <v>3</v>
      </c>
      <c r="GD123">
        <v>0</v>
      </c>
      <c r="GF123">
        <v>-605352292</v>
      </c>
      <c r="GG123">
        <v>2</v>
      </c>
      <c r="GH123">
        <v>1</v>
      </c>
      <c r="GI123">
        <v>2</v>
      </c>
      <c r="GJ123">
        <v>0</v>
      </c>
      <c r="GK123">
        <f>ROUND(R123*(R12)/100,2)</f>
        <v>2089.33</v>
      </c>
      <c r="GL123">
        <f>ROUND(IF(AND(BH123=3,BI123=3,FS123&lt;&gt;0),P123,0),2)</f>
        <v>0</v>
      </c>
      <c r="GM123">
        <f>ROUND(O123+X123+Y123+GK123,2)+GX123</f>
        <v>13501.66</v>
      </c>
      <c r="GN123">
        <f>IF(OR(BI123=0,BI123=1),GM123-GX123,0)</f>
        <v>13501.66</v>
      </c>
      <c r="GO123">
        <f>IF(BI123=2,GM123-GX123,0)</f>
        <v>0</v>
      </c>
      <c r="GP123">
        <f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>ROUND((GT123),6)</f>
        <v>0</v>
      </c>
      <c r="GW123">
        <v>1</v>
      </c>
      <c r="GX123">
        <f>ROUND(HC123*I123,2)</f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ROW(SmtRes!A56)</f>
        <v>56</v>
      </c>
      <c r="D124">
        <f>ROW(EtalonRes!A65)</f>
        <v>65</v>
      </c>
      <c r="E124" t="s">
        <v>211</v>
      </c>
      <c r="F124" t="s">
        <v>212</v>
      </c>
      <c r="G124" t="s">
        <v>213</v>
      </c>
      <c r="H124" t="s">
        <v>206</v>
      </c>
      <c r="I124">
        <f>ROUND(ROUND((4.5*0.17)/100,4),9)</f>
        <v>7.7000000000000002E-3</v>
      </c>
      <c r="J124">
        <v>0</v>
      </c>
      <c r="K124">
        <f>ROUND(ROUND((4.5*0.17)/100,4),9)</f>
        <v>7.7000000000000002E-3</v>
      </c>
      <c r="O124">
        <f>ROUND(CP124,2)</f>
        <v>523.52</v>
      </c>
      <c r="P124">
        <f>ROUND((ROUND((AC124*AW124*I124),2)*BC124),2)</f>
        <v>0</v>
      </c>
      <c r="Q124">
        <f>(ROUND((ROUND((((ET124*1.1))*AV124*I124),2)*BB124),2)+ROUND((ROUND(((AE124-((EU124*1.1)))*AV124*I124),2)*BS124),2))</f>
        <v>264.97000000000003</v>
      </c>
      <c r="R124">
        <f>ROUND((ROUND((AE124*AV124*I124),2)*BS124),2)</f>
        <v>72.81</v>
      </c>
      <c r="S124">
        <f>ROUND((ROUND((AF124*AV124*I124),2)*BA124),2)</f>
        <v>258.55</v>
      </c>
      <c r="T124">
        <f>ROUND(CU124*I124,2)</f>
        <v>0</v>
      </c>
      <c r="U124">
        <f>CV124*I124</f>
        <v>0.43897045499999998</v>
      </c>
      <c r="V124">
        <f>CW124*I124</f>
        <v>0</v>
      </c>
      <c r="W124">
        <f>ROUND(CX124*I124,2)</f>
        <v>0</v>
      </c>
      <c r="X124">
        <f t="shared" si="80"/>
        <v>180.99</v>
      </c>
      <c r="Y124">
        <f t="shared" si="80"/>
        <v>106.01</v>
      </c>
      <c r="AA124">
        <v>41456952</v>
      </c>
      <c r="AB124">
        <f>ROUND((AC124+AD124+AF124),6)</f>
        <v>3277.703</v>
      </c>
      <c r="AC124">
        <f>ROUND((ES124),6)</f>
        <v>0</v>
      </c>
      <c r="AD124">
        <f>ROUND(((((ET124*1.1))-((EU124*1.1)))+AE124),6)</f>
        <v>2590.5439999999999</v>
      </c>
      <c r="AE124">
        <f t="shared" si="81"/>
        <v>193.63300000000001</v>
      </c>
      <c r="AF124">
        <f t="shared" si="81"/>
        <v>687.15899999999999</v>
      </c>
      <c r="AG124">
        <f>ROUND((AP124),6)</f>
        <v>0</v>
      </c>
      <c r="AH124">
        <f t="shared" si="82"/>
        <v>54.45</v>
      </c>
      <c r="AI124">
        <f t="shared" si="82"/>
        <v>0</v>
      </c>
      <c r="AJ124">
        <f>(AS124)</f>
        <v>0</v>
      </c>
      <c r="AK124">
        <v>2979.73</v>
      </c>
      <c r="AL124">
        <v>0</v>
      </c>
      <c r="AM124">
        <v>2355.04</v>
      </c>
      <c r="AN124">
        <v>176.03</v>
      </c>
      <c r="AO124">
        <v>624.69000000000005</v>
      </c>
      <c r="AP124">
        <v>0</v>
      </c>
      <c r="AQ124">
        <v>49.5</v>
      </c>
      <c r="AR124">
        <v>0</v>
      </c>
      <c r="AS124">
        <v>0</v>
      </c>
      <c r="AT124">
        <v>70</v>
      </c>
      <c r="AU124">
        <v>41</v>
      </c>
      <c r="AV124">
        <v>1.0469999999999999</v>
      </c>
      <c r="AW124">
        <v>1</v>
      </c>
      <c r="AZ124">
        <v>1</v>
      </c>
      <c r="BA124">
        <v>46.67</v>
      </c>
      <c r="BB124">
        <v>12.69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214</v>
      </c>
      <c r="BM124">
        <v>674</v>
      </c>
      <c r="BN124">
        <v>0</v>
      </c>
      <c r="BO124" t="s">
        <v>212</v>
      </c>
      <c r="BP124">
        <v>1</v>
      </c>
      <c r="BQ124">
        <v>60</v>
      </c>
      <c r="BR124">
        <v>0</v>
      </c>
      <c r="BS124">
        <v>46.67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70</v>
      </c>
      <c r="CA124">
        <v>41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575</v>
      </c>
      <c r="CO124">
        <v>0</v>
      </c>
      <c r="CP124">
        <f>(P124+Q124+S124)</f>
        <v>523.52</v>
      </c>
      <c r="CQ124">
        <f>ROUND((ROUND((AC124*AW124*1),2)*BC124),2)</f>
        <v>0</v>
      </c>
      <c r="CR124">
        <f>(ROUND((ROUND((((ET124*1.1))*AV124*1),2)*BB124),2)+ROUND((ROUND(((AE124-((EU124*1.1)))*AV124*1),2)*BS124),2))</f>
        <v>34419.089999999997</v>
      </c>
      <c r="CS124">
        <f>ROUND((ROUND((AE124*AV124*1),2)*BS124),2)</f>
        <v>9461.41</v>
      </c>
      <c r="CT124">
        <f>ROUND((ROUND((AF124*AV124*1),2)*BA124),2)</f>
        <v>33577.199999999997</v>
      </c>
      <c r="CU124">
        <f>AG124</f>
        <v>0</v>
      </c>
      <c r="CV124">
        <f>(AH124*AV124)</f>
        <v>57.009149999999998</v>
      </c>
      <c r="CW124">
        <f t="shared" si="83"/>
        <v>0</v>
      </c>
      <c r="CX124">
        <f t="shared" si="83"/>
        <v>0</v>
      </c>
      <c r="CY124">
        <f>S124*(BZ124/100)</f>
        <v>180.98499999999999</v>
      </c>
      <c r="CZ124">
        <f>S124*(CA124/100)</f>
        <v>106.0055</v>
      </c>
      <c r="DB124">
        <v>18</v>
      </c>
      <c r="DC124" t="s">
        <v>3</v>
      </c>
      <c r="DD124" t="s">
        <v>3</v>
      </c>
      <c r="DE124" t="s">
        <v>36</v>
      </c>
      <c r="DF124" t="s">
        <v>36</v>
      </c>
      <c r="DG124" t="s">
        <v>36</v>
      </c>
      <c r="DH124" t="s">
        <v>3</v>
      </c>
      <c r="DI124" t="s">
        <v>36</v>
      </c>
      <c r="DJ124" t="s">
        <v>36</v>
      </c>
      <c r="DK124" t="s">
        <v>3</v>
      </c>
      <c r="DL124" t="s">
        <v>3</v>
      </c>
      <c r="DM124" t="s">
        <v>3</v>
      </c>
      <c r="DN124">
        <v>80</v>
      </c>
      <c r="DO124">
        <v>55</v>
      </c>
      <c r="DP124">
        <v>1.0469999999999999</v>
      </c>
      <c r="DQ124">
        <v>1</v>
      </c>
      <c r="DU124">
        <v>1007</v>
      </c>
      <c r="DV124" t="s">
        <v>206</v>
      </c>
      <c r="DW124" t="s">
        <v>206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40096996</v>
      </c>
      <c r="EF124">
        <v>60</v>
      </c>
      <c r="EG124" t="s">
        <v>208</v>
      </c>
      <c r="EH124">
        <v>0</v>
      </c>
      <c r="EI124" t="s">
        <v>3</v>
      </c>
      <c r="EJ124">
        <v>1</v>
      </c>
      <c r="EK124">
        <v>674</v>
      </c>
      <c r="EL124" t="s">
        <v>209</v>
      </c>
      <c r="EM124" t="s">
        <v>210</v>
      </c>
      <c r="EO124" t="s">
        <v>37</v>
      </c>
      <c r="EQ124">
        <v>0</v>
      </c>
      <c r="ER124">
        <v>2979.73</v>
      </c>
      <c r="ES124">
        <v>0</v>
      </c>
      <c r="ET124">
        <v>2355.04</v>
      </c>
      <c r="EU124">
        <v>176.03</v>
      </c>
      <c r="EV124">
        <v>624.69000000000005</v>
      </c>
      <c r="EW124">
        <v>49.5</v>
      </c>
      <c r="EX124">
        <v>0</v>
      </c>
      <c r="EY124">
        <v>0</v>
      </c>
      <c r="FQ124">
        <v>0</v>
      </c>
      <c r="FR124">
        <f>ROUND(IF(BI124=3,GM124,0),2)</f>
        <v>0</v>
      </c>
      <c r="FS124">
        <v>0</v>
      </c>
      <c r="FX124">
        <v>80</v>
      </c>
      <c r="FY124">
        <v>55</v>
      </c>
      <c r="GA124" t="s">
        <v>3</v>
      </c>
      <c r="GD124">
        <v>0</v>
      </c>
      <c r="GF124">
        <v>2145489874</v>
      </c>
      <c r="GG124">
        <v>2</v>
      </c>
      <c r="GH124">
        <v>1</v>
      </c>
      <c r="GI124">
        <v>2</v>
      </c>
      <c r="GJ124">
        <v>0</v>
      </c>
      <c r="GK124">
        <f>ROUND(R124*(R12)/100,2)</f>
        <v>116.5</v>
      </c>
      <c r="GL124">
        <f>ROUND(IF(AND(BH124=3,BI124=3,FS124&lt;&gt;0),P124,0),2)</f>
        <v>0</v>
      </c>
      <c r="GM124">
        <f>ROUND(O124+X124+Y124+GK124,2)+GX124</f>
        <v>927.02</v>
      </c>
      <c r="GN124">
        <f>IF(OR(BI124=0,BI124=1),GM124-GX124,0)</f>
        <v>927.02</v>
      </c>
      <c r="GO124">
        <f>IF(BI124=2,GM124-GX124,0)</f>
        <v>0</v>
      </c>
      <c r="GP124">
        <f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>ROUND((GT124),6)</f>
        <v>0</v>
      </c>
      <c r="GW124">
        <v>1</v>
      </c>
      <c r="GX124">
        <f>ROUND(HC124*I124,2)</f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C125">
        <f>ROW(SmtRes!A57)</f>
        <v>57</v>
      </c>
      <c r="D125">
        <f>ROW(EtalonRes!A66)</f>
        <v>66</v>
      </c>
      <c r="E125" t="s">
        <v>215</v>
      </c>
      <c r="F125" t="s">
        <v>216</v>
      </c>
      <c r="G125" t="s">
        <v>217</v>
      </c>
      <c r="H125" t="s">
        <v>218</v>
      </c>
      <c r="I125">
        <f>ROUND(138.4/100,9)</f>
        <v>1.3839999999999999</v>
      </c>
      <c r="J125">
        <v>0</v>
      </c>
      <c r="K125">
        <f>ROUND(138.4/100,9)</f>
        <v>1.3839999999999999</v>
      </c>
      <c r="O125">
        <f>ROUND(CP125,2)</f>
        <v>63789.96</v>
      </c>
      <c r="P125">
        <f>ROUND((ROUND((AC125*AW125*I125),2)*BC125),2)</f>
        <v>0</v>
      </c>
      <c r="Q125">
        <f>(ROUND((ROUND((((ET125*1.1))*AV125*I125),2)*BB125),2)+ROUND((ROUND(((AE125-((EU125*1.1)))*AV125*I125),2)*BS125),2))</f>
        <v>0</v>
      </c>
      <c r="R125">
        <f>ROUND((ROUND((AE125*AV125*I125),2)*BS125),2)</f>
        <v>0</v>
      </c>
      <c r="S125">
        <f>ROUND((ROUND((AF125*AV125*I125),2)*BA125),2)</f>
        <v>63789.96</v>
      </c>
      <c r="T125">
        <f>ROUND(CU125*I125,2)</f>
        <v>0</v>
      </c>
      <c r="U125">
        <f>CV125*I125</f>
        <v>122.25617975999999</v>
      </c>
      <c r="V125">
        <f>CW125*I125</f>
        <v>0</v>
      </c>
      <c r="W125">
        <f>ROUND(CX125*I125,2)</f>
        <v>0</v>
      </c>
      <c r="X125">
        <f t="shared" si="80"/>
        <v>44652.97</v>
      </c>
      <c r="Y125">
        <f t="shared" si="80"/>
        <v>26153.88</v>
      </c>
      <c r="AA125">
        <v>41456952</v>
      </c>
      <c r="AB125">
        <f>ROUND((AC125+AD125+AF125),6)</f>
        <v>943.26099999999997</v>
      </c>
      <c r="AC125">
        <f>ROUND((ES125),6)</f>
        <v>0</v>
      </c>
      <c r="AD125">
        <f>ROUND(((((ET125*1.1))-((EU125*1.1)))+AE125),6)</f>
        <v>0</v>
      </c>
      <c r="AE125">
        <f t="shared" si="81"/>
        <v>0</v>
      </c>
      <c r="AF125">
        <f t="shared" si="81"/>
        <v>943.26099999999997</v>
      </c>
      <c r="AG125">
        <f>ROUND((AP125),6)</f>
        <v>0</v>
      </c>
      <c r="AH125">
        <f t="shared" si="82"/>
        <v>84.37</v>
      </c>
      <c r="AI125">
        <f t="shared" si="82"/>
        <v>0</v>
      </c>
      <c r="AJ125">
        <f>(AS125)</f>
        <v>0</v>
      </c>
      <c r="AK125">
        <v>857.51</v>
      </c>
      <c r="AL125">
        <v>0</v>
      </c>
      <c r="AM125">
        <v>0</v>
      </c>
      <c r="AN125">
        <v>0</v>
      </c>
      <c r="AO125">
        <v>857.51</v>
      </c>
      <c r="AP125">
        <v>0</v>
      </c>
      <c r="AQ125">
        <v>76.7</v>
      </c>
      <c r="AR125">
        <v>0</v>
      </c>
      <c r="AS125">
        <v>0</v>
      </c>
      <c r="AT125">
        <v>70</v>
      </c>
      <c r="AU125">
        <v>41</v>
      </c>
      <c r="AV125">
        <v>1.0469999999999999</v>
      </c>
      <c r="AW125">
        <v>1</v>
      </c>
      <c r="AZ125">
        <v>1</v>
      </c>
      <c r="BA125">
        <v>46.67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219</v>
      </c>
      <c r="BM125">
        <v>674</v>
      </c>
      <c r="BN125">
        <v>0</v>
      </c>
      <c r="BO125" t="s">
        <v>216</v>
      </c>
      <c r="BP125">
        <v>1</v>
      </c>
      <c r="BQ125">
        <v>60</v>
      </c>
      <c r="BR125">
        <v>0</v>
      </c>
      <c r="BS125">
        <v>46.67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70</v>
      </c>
      <c r="CA125">
        <v>41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575</v>
      </c>
      <c r="CO125">
        <v>0</v>
      </c>
      <c r="CP125">
        <f>(P125+Q125+S125)</f>
        <v>63789.96</v>
      </c>
      <c r="CQ125">
        <f>ROUND((ROUND((AC125*AW125*1),2)*BC125),2)</f>
        <v>0</v>
      </c>
      <c r="CR125">
        <f>(ROUND((ROUND((((ET125*1.1))*AV125*1),2)*BB125),2)+ROUND((ROUND(((AE125-((EU125*1.1)))*AV125*1),2)*BS125),2))</f>
        <v>0</v>
      </c>
      <c r="CS125">
        <f>ROUND((ROUND((AE125*AV125*1),2)*BS125),2)</f>
        <v>0</v>
      </c>
      <c r="CT125">
        <f>ROUND((ROUND((AF125*AV125*1),2)*BA125),2)</f>
        <v>46090.83</v>
      </c>
      <c r="CU125">
        <f>AG125</f>
        <v>0</v>
      </c>
      <c r="CV125">
        <f>(AH125*AV125)</f>
        <v>88.335390000000004</v>
      </c>
      <c r="CW125">
        <f t="shared" si="83"/>
        <v>0</v>
      </c>
      <c r="CX125">
        <f t="shared" si="83"/>
        <v>0</v>
      </c>
      <c r="CY125">
        <f>S125*(BZ125/100)</f>
        <v>44652.971999999994</v>
      </c>
      <c r="CZ125">
        <f>S125*(CA125/100)</f>
        <v>26153.883599999997</v>
      </c>
      <c r="DB125">
        <v>19</v>
      </c>
      <c r="DC125" t="s">
        <v>3</v>
      </c>
      <c r="DD125" t="s">
        <v>3</v>
      </c>
      <c r="DE125" t="s">
        <v>36</v>
      </c>
      <c r="DF125" t="s">
        <v>36</v>
      </c>
      <c r="DG125" t="s">
        <v>36</v>
      </c>
      <c r="DH125" t="s">
        <v>3</v>
      </c>
      <c r="DI125" t="s">
        <v>36</v>
      </c>
      <c r="DJ125" t="s">
        <v>36</v>
      </c>
      <c r="DK125" t="s">
        <v>3</v>
      </c>
      <c r="DL125" t="s">
        <v>3</v>
      </c>
      <c r="DM125" t="s">
        <v>3</v>
      </c>
      <c r="DN125">
        <v>80</v>
      </c>
      <c r="DO125">
        <v>55</v>
      </c>
      <c r="DP125">
        <v>1.0469999999999999</v>
      </c>
      <c r="DQ125">
        <v>1</v>
      </c>
      <c r="DU125">
        <v>1003</v>
      </c>
      <c r="DV125" t="s">
        <v>218</v>
      </c>
      <c r="DW125" t="s">
        <v>218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40096996</v>
      </c>
      <c r="EF125">
        <v>60</v>
      </c>
      <c r="EG125" t="s">
        <v>208</v>
      </c>
      <c r="EH125">
        <v>0</v>
      </c>
      <c r="EI125" t="s">
        <v>3</v>
      </c>
      <c r="EJ125">
        <v>1</v>
      </c>
      <c r="EK125">
        <v>674</v>
      </c>
      <c r="EL125" t="s">
        <v>209</v>
      </c>
      <c r="EM125" t="s">
        <v>210</v>
      </c>
      <c r="EO125" t="s">
        <v>37</v>
      </c>
      <c r="EQ125">
        <v>0</v>
      </c>
      <c r="ER125">
        <v>857.51</v>
      </c>
      <c r="ES125">
        <v>0</v>
      </c>
      <c r="ET125">
        <v>0</v>
      </c>
      <c r="EU125">
        <v>0</v>
      </c>
      <c r="EV125">
        <v>857.51</v>
      </c>
      <c r="EW125">
        <v>76.7</v>
      </c>
      <c r="EX125">
        <v>0</v>
      </c>
      <c r="EY125">
        <v>0</v>
      </c>
      <c r="FQ125">
        <v>0</v>
      </c>
      <c r="FR125">
        <f>ROUND(IF(BI125=3,GM125,0),2)</f>
        <v>0</v>
      </c>
      <c r="FS125">
        <v>0</v>
      </c>
      <c r="FX125">
        <v>80</v>
      </c>
      <c r="FY125">
        <v>55</v>
      </c>
      <c r="GA125" t="s">
        <v>3</v>
      </c>
      <c r="GD125">
        <v>0</v>
      </c>
      <c r="GF125">
        <v>-459343485</v>
      </c>
      <c r="GG125">
        <v>2</v>
      </c>
      <c r="GH125">
        <v>1</v>
      </c>
      <c r="GI125">
        <v>2</v>
      </c>
      <c r="GJ125">
        <v>0</v>
      </c>
      <c r="GK125">
        <f>ROUND(R125*(R12)/100,2)</f>
        <v>0</v>
      </c>
      <c r="GL125">
        <f>ROUND(IF(AND(BH125=3,BI125=3,FS125&lt;&gt;0),P125,0),2)</f>
        <v>0</v>
      </c>
      <c r="GM125">
        <f>ROUND(O125+X125+Y125+GK125,2)+GX125</f>
        <v>134596.81</v>
      </c>
      <c r="GN125">
        <f>IF(OR(BI125=0,BI125=1),GM125-GX125,0)</f>
        <v>134596.81</v>
      </c>
      <c r="GO125">
        <f>IF(BI125=2,GM125-GX125,0)</f>
        <v>0</v>
      </c>
      <c r="GP125">
        <f>IF(BI125=4,GM125-GX125,0)</f>
        <v>0</v>
      </c>
      <c r="GR125">
        <v>0</v>
      </c>
      <c r="GS125">
        <v>3</v>
      </c>
      <c r="GT125">
        <v>0</v>
      </c>
      <c r="GU125" t="s">
        <v>3</v>
      </c>
      <c r="GV125">
        <f>ROUND((GT125),6)</f>
        <v>0</v>
      </c>
      <c r="GW125">
        <v>1</v>
      </c>
      <c r="GX125">
        <f>ROUND(HC125*I125,2)</f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ROW(SmtRes!A58)</f>
        <v>58</v>
      </c>
      <c r="D126">
        <f>ROW(EtalonRes!A67)</f>
        <v>67</v>
      </c>
      <c r="E126" t="s">
        <v>220</v>
      </c>
      <c r="F126" t="s">
        <v>221</v>
      </c>
      <c r="G126" t="s">
        <v>222</v>
      </c>
      <c r="H126" t="s">
        <v>223</v>
      </c>
      <c r="I126">
        <f>ROUND(ROUND(I123*2.4*100+I124*2.2*100+0.3*0.15*1*138.4*2.2,4),9)</f>
        <v>26.9876</v>
      </c>
      <c r="J126">
        <v>0</v>
      </c>
      <c r="K126">
        <f>ROUND(ROUND(I123*2.4*100+I124*2.2*100+0.3*0.15*1*138.4*2.2,4),9)</f>
        <v>26.9876</v>
      </c>
      <c r="O126">
        <f>ROUND(CP126,2)</f>
        <v>4444.63</v>
      </c>
      <c r="P126">
        <f>ROUND((ROUND((AC126*AW126*I126),2)*BC126),2)</f>
        <v>0</v>
      </c>
      <c r="Q126">
        <f>(ROUND((ROUND((((ET126*1.1))*AV126*I126),2)*BB126),2)+ROUND((ROUND(((AE126-((EU126*1.1)))*AV126*I126),2)*BS126),2))</f>
        <v>4444.63</v>
      </c>
      <c r="R126">
        <f>ROUND((ROUND((AE126*AV126*I126),2)*BS126),2)</f>
        <v>2146.8200000000002</v>
      </c>
      <c r="S126">
        <f>ROUND((ROUND((AF126*AV126*I126),2)*BA126),2)</f>
        <v>0</v>
      </c>
      <c r="T126">
        <f>ROUND(CU126*I126,2)</f>
        <v>0</v>
      </c>
      <c r="U126">
        <f>CV126*I126</f>
        <v>0</v>
      </c>
      <c r="V126">
        <f>CW126*I126</f>
        <v>0</v>
      </c>
      <c r="W126">
        <f>ROUND(CX126*I126,2)</f>
        <v>0</v>
      </c>
      <c r="X126">
        <f t="shared" si="80"/>
        <v>0</v>
      </c>
      <c r="Y126">
        <f t="shared" si="80"/>
        <v>0</v>
      </c>
      <c r="AA126">
        <v>41456952</v>
      </c>
      <c r="AB126">
        <f>ROUND((AC126+AD126+AF126),6)</f>
        <v>9.7460000000000004</v>
      </c>
      <c r="AC126">
        <f>ROUND((ES126),6)</f>
        <v>0</v>
      </c>
      <c r="AD126">
        <f>ROUND(((((ET126*1.1))-((EU126*1.1)))+AE126),6)</f>
        <v>9.7460000000000004</v>
      </c>
      <c r="AE126">
        <f t="shared" si="81"/>
        <v>1.6279999999999999</v>
      </c>
      <c r="AF126">
        <f t="shared" si="81"/>
        <v>0</v>
      </c>
      <c r="AG126">
        <f>ROUND((AP126),6)</f>
        <v>0</v>
      </c>
      <c r="AH126">
        <f t="shared" si="82"/>
        <v>0</v>
      </c>
      <c r="AI126">
        <f t="shared" si="82"/>
        <v>0</v>
      </c>
      <c r="AJ126">
        <f>(AS126)</f>
        <v>0</v>
      </c>
      <c r="AK126">
        <v>8.86</v>
      </c>
      <c r="AL126">
        <v>0</v>
      </c>
      <c r="AM126">
        <v>8.86</v>
      </c>
      <c r="AN126">
        <v>1.48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75</v>
      </c>
      <c r="AU126">
        <v>41</v>
      </c>
      <c r="AV126">
        <v>1.0469999999999999</v>
      </c>
      <c r="AW126">
        <v>1.002</v>
      </c>
      <c r="AZ126">
        <v>1</v>
      </c>
      <c r="BA126">
        <v>46.67</v>
      </c>
      <c r="BB126">
        <v>16.14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224</v>
      </c>
      <c r="BM126">
        <v>658</v>
      </c>
      <c r="BN126">
        <v>0</v>
      </c>
      <c r="BO126" t="s">
        <v>221</v>
      </c>
      <c r="BP126">
        <v>1</v>
      </c>
      <c r="BQ126">
        <v>60</v>
      </c>
      <c r="BR126">
        <v>0</v>
      </c>
      <c r="BS126">
        <v>46.67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75</v>
      </c>
      <c r="CA126">
        <v>41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575</v>
      </c>
      <c r="CO126">
        <v>0</v>
      </c>
      <c r="CP126">
        <f>(P126+Q126+S126)</f>
        <v>4444.63</v>
      </c>
      <c r="CQ126">
        <f>ROUND((ROUND((AC126*AW126*1),2)*BC126),2)</f>
        <v>0</v>
      </c>
      <c r="CR126">
        <f>(ROUND((ROUND((((ET126*1.1))*AV126*1),2)*BB126),2)+ROUND((ROUND(((AE126-((EU126*1.1)))*AV126*1),2)*BS126),2))</f>
        <v>164.63</v>
      </c>
      <c r="CS126">
        <f>ROUND((ROUND((AE126*AV126*1),2)*BS126),2)</f>
        <v>79.34</v>
      </c>
      <c r="CT126">
        <f>ROUND((ROUND((AF126*AV126*1),2)*BA126),2)</f>
        <v>0</v>
      </c>
      <c r="CU126">
        <f>AG126</f>
        <v>0</v>
      </c>
      <c r="CV126">
        <f>(AH126*AV126)</f>
        <v>0</v>
      </c>
      <c r="CW126">
        <f t="shared" si="83"/>
        <v>0</v>
      </c>
      <c r="CX126">
        <f t="shared" si="83"/>
        <v>0</v>
      </c>
      <c r="CY126">
        <f>S126*(BZ126/100)</f>
        <v>0</v>
      </c>
      <c r="CZ126">
        <f>S126*(CA126/100)</f>
        <v>0</v>
      </c>
      <c r="DB126">
        <v>20</v>
      </c>
      <c r="DC126" t="s">
        <v>3</v>
      </c>
      <c r="DD126" t="s">
        <v>3</v>
      </c>
      <c r="DE126" t="s">
        <v>36</v>
      </c>
      <c r="DF126" t="s">
        <v>36</v>
      </c>
      <c r="DG126" t="s">
        <v>36</v>
      </c>
      <c r="DH126" t="s">
        <v>3</v>
      </c>
      <c r="DI126" t="s">
        <v>36</v>
      </c>
      <c r="DJ126" t="s">
        <v>36</v>
      </c>
      <c r="DK126" t="s">
        <v>3</v>
      </c>
      <c r="DL126" t="s">
        <v>3</v>
      </c>
      <c r="DM126" t="s">
        <v>3</v>
      </c>
      <c r="DN126">
        <v>91</v>
      </c>
      <c r="DO126">
        <v>70</v>
      </c>
      <c r="DP126">
        <v>1.0469999999999999</v>
      </c>
      <c r="DQ126">
        <v>1.002</v>
      </c>
      <c r="DU126">
        <v>1013</v>
      </c>
      <c r="DV126" t="s">
        <v>223</v>
      </c>
      <c r="DW126" t="s">
        <v>223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40096980</v>
      </c>
      <c r="EF126">
        <v>60</v>
      </c>
      <c r="EG126" t="s">
        <v>208</v>
      </c>
      <c r="EH126">
        <v>0</v>
      </c>
      <c r="EI126" t="s">
        <v>3</v>
      </c>
      <c r="EJ126">
        <v>1</v>
      </c>
      <c r="EK126">
        <v>658</v>
      </c>
      <c r="EL126" t="s">
        <v>225</v>
      </c>
      <c r="EM126" t="s">
        <v>226</v>
      </c>
      <c r="EO126" t="s">
        <v>37</v>
      </c>
      <c r="EQ126">
        <v>0</v>
      </c>
      <c r="ER126">
        <v>8.86</v>
      </c>
      <c r="ES126">
        <v>0</v>
      </c>
      <c r="ET126">
        <v>8.86</v>
      </c>
      <c r="EU126">
        <v>1.48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>ROUND(IF(BI126=3,GM126,0),2)</f>
        <v>0</v>
      </c>
      <c r="FS126">
        <v>0</v>
      </c>
      <c r="FX126">
        <v>91</v>
      </c>
      <c r="FY126">
        <v>70</v>
      </c>
      <c r="GA126" t="s">
        <v>3</v>
      </c>
      <c r="GD126">
        <v>0</v>
      </c>
      <c r="GF126">
        <v>1039752533</v>
      </c>
      <c r="GG126">
        <v>2</v>
      </c>
      <c r="GH126">
        <v>1</v>
      </c>
      <c r="GI126">
        <v>2</v>
      </c>
      <c r="GJ126">
        <v>0</v>
      </c>
      <c r="GK126">
        <f>ROUND(R126*(R12)/100,2)</f>
        <v>3434.91</v>
      </c>
      <c r="GL126">
        <f>ROUND(IF(AND(BH126=3,BI126=3,FS126&lt;&gt;0),P126,0),2)</f>
        <v>0</v>
      </c>
      <c r="GM126">
        <f>ROUND(O126+X126+Y126+GK126,2)+GX126</f>
        <v>7879.54</v>
      </c>
      <c r="GN126">
        <f>IF(OR(BI126=0,BI126=1),GM126-GX126,0)</f>
        <v>7879.54</v>
      </c>
      <c r="GO126">
        <f>IF(BI126=2,GM126-GX126,0)</f>
        <v>0</v>
      </c>
      <c r="GP126">
        <f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19</v>
      </c>
      <c r="B127">
        <v>1</v>
      </c>
      <c r="F127" t="s">
        <v>3</v>
      </c>
      <c r="G127" t="s">
        <v>227</v>
      </c>
      <c r="H127" t="s">
        <v>3</v>
      </c>
      <c r="AA127">
        <v>1</v>
      </c>
      <c r="IK127">
        <v>0</v>
      </c>
    </row>
    <row r="128" spans="1:245" x14ac:dyDescent="0.2">
      <c r="A128">
        <v>17</v>
      </c>
      <c r="B128">
        <v>1</v>
      </c>
      <c r="C128">
        <f>ROW(SmtRes!A66)</f>
        <v>66</v>
      </c>
      <c r="D128">
        <f>ROW(EtalonRes!A75)</f>
        <v>75</v>
      </c>
      <c r="E128" t="s">
        <v>228</v>
      </c>
      <c r="F128" t="s">
        <v>229</v>
      </c>
      <c r="G128" t="s">
        <v>230</v>
      </c>
      <c r="H128" t="s">
        <v>231</v>
      </c>
      <c r="I128">
        <f>ROUND(ROUND((4.5*0.35)/100,4),9)</f>
        <v>1.5800000000000002E-2</v>
      </c>
      <c r="J128">
        <v>0</v>
      </c>
      <c r="K128">
        <f>ROUND(ROUND((4.5*0.35)/100,4),9)</f>
        <v>1.5800000000000002E-2</v>
      </c>
      <c r="O128">
        <f t="shared" ref="O128:O145" si="84">ROUND(CP128,2)</f>
        <v>416.68</v>
      </c>
      <c r="P128">
        <f t="shared" ref="P128:P145" si="85">ROUND((ROUND((AC128*AW128*I128),2)*BC128),2)</f>
        <v>3.95</v>
      </c>
      <c r="Q128">
        <f>(ROUND((ROUND((((ET128*1.1))*AV128*I128),2)*BB128),2)+ROUND((ROUND(((AE128-((EU128*1.1)))*AV128*I128),2)*BS128),2))</f>
        <v>283.92</v>
      </c>
      <c r="R128">
        <f t="shared" ref="R128:R145" si="86">ROUND((ROUND((AE128*AV128*I128),2)*BS128),2)</f>
        <v>80.739999999999995</v>
      </c>
      <c r="S128">
        <f t="shared" ref="S128:S145" si="87">ROUND((ROUND((AF128*AV128*I128),2)*BA128),2)</f>
        <v>128.81</v>
      </c>
      <c r="T128">
        <f t="shared" ref="T128:T145" si="88">ROUND(CU128*I128,2)</f>
        <v>0</v>
      </c>
      <c r="U128">
        <f t="shared" ref="U128:U145" si="89">CV128*I128</f>
        <v>0.26203478400000002</v>
      </c>
      <c r="V128">
        <f t="shared" ref="V128:V145" si="90">CW128*I128</f>
        <v>0</v>
      </c>
      <c r="W128">
        <f t="shared" ref="W128:W145" si="91">ROUND(CX128*I128,2)</f>
        <v>0</v>
      </c>
      <c r="X128">
        <f t="shared" ref="X128:X145" si="92">ROUND(CY128,2)</f>
        <v>172.61</v>
      </c>
      <c r="Y128">
        <f t="shared" ref="Y128:Y145" si="93">ROUND(CZ128,2)</f>
        <v>70.849999999999994</v>
      </c>
      <c r="AA128">
        <v>41456952</v>
      </c>
      <c r="AB128">
        <f t="shared" ref="AB128:AB145" si="94">ROUND((AC128+AD128+AF128),6)</f>
        <v>1513.2660000000001</v>
      </c>
      <c r="AC128">
        <f t="shared" ref="AC128:AC135" si="95">ROUND((ES128),6)</f>
        <v>35.35</v>
      </c>
      <c r="AD128">
        <f>ROUND(((((ET128*1.1))-((EU128*1.1)))+AE128),6)</f>
        <v>1311.277</v>
      </c>
      <c r="AE128">
        <f>ROUND(((EU128*1.1)),6)</f>
        <v>104.41200000000001</v>
      </c>
      <c r="AF128">
        <f>ROUND(((EV128*1.1)),6)</f>
        <v>166.63900000000001</v>
      </c>
      <c r="AG128">
        <f t="shared" ref="AG128:AG145" si="96">ROUND((AP128),6)</f>
        <v>0</v>
      </c>
      <c r="AH128">
        <f>((EW128*1.1))</f>
        <v>15.840000000000002</v>
      </c>
      <c r="AI128">
        <f>((EX128*1.1))</f>
        <v>0</v>
      </c>
      <c r="AJ128">
        <f t="shared" ref="AJ128:AJ145" si="97">(AS128)</f>
        <v>0</v>
      </c>
      <c r="AK128">
        <v>1378.91</v>
      </c>
      <c r="AL128">
        <v>35.35</v>
      </c>
      <c r="AM128">
        <v>1192.07</v>
      </c>
      <c r="AN128">
        <v>94.92</v>
      </c>
      <c r="AO128">
        <v>151.49</v>
      </c>
      <c r="AP128">
        <v>0</v>
      </c>
      <c r="AQ128">
        <v>14.4</v>
      </c>
      <c r="AR128">
        <v>0</v>
      </c>
      <c r="AS128">
        <v>0</v>
      </c>
      <c r="AT128">
        <v>134</v>
      </c>
      <c r="AU128">
        <v>55</v>
      </c>
      <c r="AV128">
        <v>1.0469999999999999</v>
      </c>
      <c r="AW128">
        <v>1.002</v>
      </c>
      <c r="AZ128">
        <v>1</v>
      </c>
      <c r="BA128">
        <v>46.67</v>
      </c>
      <c r="BB128">
        <v>13.09</v>
      </c>
      <c r="BC128">
        <v>7.05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232</v>
      </c>
      <c r="BM128">
        <v>146</v>
      </c>
      <c r="BN128">
        <v>0</v>
      </c>
      <c r="BO128" t="s">
        <v>229</v>
      </c>
      <c r="BP128">
        <v>1</v>
      </c>
      <c r="BQ128">
        <v>30</v>
      </c>
      <c r="BR128">
        <v>0</v>
      </c>
      <c r="BS128">
        <v>46.67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134</v>
      </c>
      <c r="CA128">
        <v>55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575</v>
      </c>
      <c r="CO128">
        <v>0</v>
      </c>
      <c r="CP128">
        <f t="shared" ref="CP128:CP145" si="98">(P128+Q128+S128)</f>
        <v>416.68</v>
      </c>
      <c r="CQ128">
        <f t="shared" ref="CQ128:CQ145" si="99">ROUND((ROUND((AC128*AW128*1),2)*BC128),2)</f>
        <v>249.71</v>
      </c>
      <c r="CR128">
        <f>(ROUND((ROUND((((ET128*1.1))*AV128*1),2)*BB128),2)+ROUND((ROUND(((AE128-((EU128*1.1)))*AV128*1),2)*BS128),2))</f>
        <v>17971.39</v>
      </c>
      <c r="CS128">
        <f t="shared" ref="CS128:CS145" si="100">ROUND((ROUND((AE128*AV128*1),2)*BS128),2)</f>
        <v>5101.96</v>
      </c>
      <c r="CT128">
        <f t="shared" ref="CT128:CT145" si="101">ROUND((ROUND((AF128*AV128*1),2)*BA128),2)</f>
        <v>8142.51</v>
      </c>
      <c r="CU128">
        <f t="shared" ref="CU128:CU145" si="102">AG128</f>
        <v>0</v>
      </c>
      <c r="CV128">
        <f t="shared" ref="CV128:CV145" si="103">(AH128*AV128)</f>
        <v>16.584479999999999</v>
      </c>
      <c r="CW128">
        <f t="shared" ref="CW128:CW145" si="104">AI128</f>
        <v>0</v>
      </c>
      <c r="CX128">
        <f t="shared" ref="CX128:CX145" si="105">AJ128</f>
        <v>0</v>
      </c>
      <c r="CY128">
        <f t="shared" ref="CY128:CY145" si="106">S128*(BZ128/100)</f>
        <v>172.6054</v>
      </c>
      <c r="CZ128">
        <f t="shared" ref="CZ128:CZ145" si="107">S128*(CA128/100)</f>
        <v>70.845500000000001</v>
      </c>
      <c r="DB128">
        <v>21</v>
      </c>
      <c r="DC128" t="s">
        <v>3</v>
      </c>
      <c r="DD128" t="s">
        <v>3</v>
      </c>
      <c r="DE128" t="s">
        <v>36</v>
      </c>
      <c r="DF128" t="s">
        <v>36</v>
      </c>
      <c r="DG128" t="s">
        <v>36</v>
      </c>
      <c r="DH128" t="s">
        <v>3</v>
      </c>
      <c r="DI128" t="s">
        <v>36</v>
      </c>
      <c r="DJ128" t="s">
        <v>36</v>
      </c>
      <c r="DK128" t="s">
        <v>3</v>
      </c>
      <c r="DL128" t="s">
        <v>3</v>
      </c>
      <c r="DM128" t="s">
        <v>3</v>
      </c>
      <c r="DN128">
        <v>161</v>
      </c>
      <c r="DO128">
        <v>107</v>
      </c>
      <c r="DP128">
        <v>1.0469999999999999</v>
      </c>
      <c r="DQ128">
        <v>1.002</v>
      </c>
      <c r="DU128">
        <v>1013</v>
      </c>
      <c r="DV128" t="s">
        <v>231</v>
      </c>
      <c r="DW128" t="s">
        <v>231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40096468</v>
      </c>
      <c r="EF128">
        <v>30</v>
      </c>
      <c r="EG128" t="s">
        <v>18</v>
      </c>
      <c r="EH128">
        <v>0</v>
      </c>
      <c r="EI128" t="s">
        <v>3</v>
      </c>
      <c r="EJ128">
        <v>1</v>
      </c>
      <c r="EK128">
        <v>146</v>
      </c>
      <c r="EL128" t="s">
        <v>233</v>
      </c>
      <c r="EM128" t="s">
        <v>234</v>
      </c>
      <c r="EO128" t="s">
        <v>37</v>
      </c>
      <c r="EQ128">
        <v>0</v>
      </c>
      <c r="ER128">
        <v>1378.91</v>
      </c>
      <c r="ES128">
        <v>35.35</v>
      </c>
      <c r="ET128">
        <v>1192.07</v>
      </c>
      <c r="EU128">
        <v>94.92</v>
      </c>
      <c r="EV128">
        <v>151.49</v>
      </c>
      <c r="EW128">
        <v>14.4</v>
      </c>
      <c r="EX128">
        <v>0</v>
      </c>
      <c r="EY128">
        <v>0</v>
      </c>
      <c r="FQ128">
        <v>0</v>
      </c>
      <c r="FR128">
        <f t="shared" ref="FR128:FR145" si="108">ROUND(IF(BI128=3,GM128,0),2)</f>
        <v>0</v>
      </c>
      <c r="FS128">
        <v>0</v>
      </c>
      <c r="FX128">
        <v>161</v>
      </c>
      <c r="FY128">
        <v>107</v>
      </c>
      <c r="GA128" t="s">
        <v>3</v>
      </c>
      <c r="GD128">
        <v>0</v>
      </c>
      <c r="GF128">
        <v>-762027197</v>
      </c>
      <c r="GG128">
        <v>2</v>
      </c>
      <c r="GH128">
        <v>1</v>
      </c>
      <c r="GI128">
        <v>2</v>
      </c>
      <c r="GJ128">
        <v>0</v>
      </c>
      <c r="GK128">
        <f>ROUND(R128*(R12)/100,2)</f>
        <v>129.18</v>
      </c>
      <c r="GL128">
        <f t="shared" ref="GL128:GL145" si="109">ROUND(IF(AND(BH128=3,BI128=3,FS128&lt;&gt;0),P128,0),2)</f>
        <v>0</v>
      </c>
      <c r="GM128">
        <f t="shared" ref="GM128:GM145" si="110">ROUND(O128+X128+Y128+GK128,2)+GX128</f>
        <v>789.32</v>
      </c>
      <c r="GN128">
        <f t="shared" ref="GN128:GN145" si="111">IF(OR(BI128=0,BI128=1),GM128-GX128,0)</f>
        <v>789.32</v>
      </c>
      <c r="GO128">
        <f t="shared" ref="GO128:GO145" si="112">IF(BI128=2,GM128-GX128,0)</f>
        <v>0</v>
      </c>
      <c r="GP128">
        <f t="shared" ref="GP128:GP145" si="113">IF(BI128=4,GM128-GX128,0)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ref="GV128:GV145" si="114">ROUND((GT128),6)</f>
        <v>0</v>
      </c>
      <c r="GW128">
        <v>1</v>
      </c>
      <c r="GX128">
        <f t="shared" ref="GX128:GX145" si="115">ROUND(HC128*I128,2)</f>
        <v>0</v>
      </c>
      <c r="HA128">
        <v>0</v>
      </c>
      <c r="HB128">
        <v>0</v>
      </c>
      <c r="HC128">
        <f t="shared" ref="HC128:HC145" si="116">GV128*GW128</f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18</v>
      </c>
      <c r="B129">
        <v>1</v>
      </c>
      <c r="C129">
        <v>66</v>
      </c>
      <c r="E129" t="s">
        <v>235</v>
      </c>
      <c r="F129" t="s">
        <v>107</v>
      </c>
      <c r="G129" t="s">
        <v>108</v>
      </c>
      <c r="H129" t="s">
        <v>109</v>
      </c>
      <c r="I129">
        <f>I128*J129</f>
        <v>1.738</v>
      </c>
      <c r="J129">
        <v>109.99999999999999</v>
      </c>
      <c r="K129">
        <v>110</v>
      </c>
      <c r="O129">
        <f t="shared" si="84"/>
        <v>1565.11</v>
      </c>
      <c r="P129">
        <f t="shared" si="85"/>
        <v>1565.11</v>
      </c>
      <c r="Q129">
        <f>(ROUND((ROUND(((ET129)*AV129*I129),2)*BB129),2)+ROUND((ROUND(((AE129-(EU129))*AV129*I129),2)*BS129),2))</f>
        <v>0</v>
      </c>
      <c r="R129">
        <f t="shared" si="86"/>
        <v>0</v>
      </c>
      <c r="S129">
        <f t="shared" si="87"/>
        <v>0</v>
      </c>
      <c r="T129">
        <f t="shared" si="88"/>
        <v>0</v>
      </c>
      <c r="U129">
        <f t="shared" si="89"/>
        <v>0</v>
      </c>
      <c r="V129">
        <f t="shared" si="90"/>
        <v>0</v>
      </c>
      <c r="W129">
        <f t="shared" si="91"/>
        <v>0</v>
      </c>
      <c r="X129">
        <f t="shared" si="92"/>
        <v>0</v>
      </c>
      <c r="Y129">
        <f t="shared" si="93"/>
        <v>0</v>
      </c>
      <c r="AA129">
        <v>41456952</v>
      </c>
      <c r="AB129">
        <f t="shared" si="94"/>
        <v>104.99</v>
      </c>
      <c r="AC129">
        <f t="shared" si="95"/>
        <v>104.99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96"/>
        <v>0</v>
      </c>
      <c r="AH129">
        <f>(EW129)</f>
        <v>0</v>
      </c>
      <c r="AI129">
        <f>(EX129)</f>
        <v>0</v>
      </c>
      <c r="AJ129">
        <f t="shared" si="97"/>
        <v>0</v>
      </c>
      <c r="AK129">
        <v>104.99</v>
      </c>
      <c r="AL129">
        <v>104.99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1.002</v>
      </c>
      <c r="AZ129">
        <v>1</v>
      </c>
      <c r="BA129">
        <v>1</v>
      </c>
      <c r="BB129">
        <v>1</v>
      </c>
      <c r="BC129">
        <v>8.56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110</v>
      </c>
      <c r="BM129">
        <v>146</v>
      </c>
      <c r="BN129">
        <v>0</v>
      </c>
      <c r="BO129" t="s">
        <v>107</v>
      </c>
      <c r="BP129">
        <v>1</v>
      </c>
      <c r="BQ129">
        <v>30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8"/>
        <v>1565.11</v>
      </c>
      <c r="CQ129">
        <f t="shared" si="99"/>
        <v>900.51</v>
      </c>
      <c r="CR129">
        <f>(ROUND((ROUND(((ET129)*AV129*1),2)*BB129),2)+ROUND((ROUND(((AE129-(EU129))*AV129*1),2)*BS129),2))</f>
        <v>0</v>
      </c>
      <c r="CS129">
        <f t="shared" si="100"/>
        <v>0</v>
      </c>
      <c r="CT129">
        <f t="shared" si="101"/>
        <v>0</v>
      </c>
      <c r="CU129">
        <f t="shared" si="102"/>
        <v>0</v>
      </c>
      <c r="CV129">
        <f t="shared" si="103"/>
        <v>0</v>
      </c>
      <c r="CW129">
        <f t="shared" si="104"/>
        <v>0</v>
      </c>
      <c r="CX129">
        <f t="shared" si="105"/>
        <v>0</v>
      </c>
      <c r="CY129">
        <f t="shared" si="106"/>
        <v>0</v>
      </c>
      <c r="CZ129">
        <f t="shared" si="107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161</v>
      </c>
      <c r="DO129">
        <v>107</v>
      </c>
      <c r="DP129">
        <v>1.0469999999999999</v>
      </c>
      <c r="DQ129">
        <v>1.002</v>
      </c>
      <c r="DU129">
        <v>1007</v>
      </c>
      <c r="DV129" t="s">
        <v>109</v>
      </c>
      <c r="DW129" t="s">
        <v>109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40096468</v>
      </c>
      <c r="EF129">
        <v>30</v>
      </c>
      <c r="EG129" t="s">
        <v>18</v>
      </c>
      <c r="EH129">
        <v>0</v>
      </c>
      <c r="EI129" t="s">
        <v>3</v>
      </c>
      <c r="EJ129">
        <v>1</v>
      </c>
      <c r="EK129">
        <v>146</v>
      </c>
      <c r="EL129" t="s">
        <v>233</v>
      </c>
      <c r="EM129" t="s">
        <v>234</v>
      </c>
      <c r="EO129" t="s">
        <v>3</v>
      </c>
      <c r="EQ129">
        <v>0</v>
      </c>
      <c r="ER129">
        <v>104.99</v>
      </c>
      <c r="ES129">
        <v>104.99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08"/>
        <v>0</v>
      </c>
      <c r="FS129">
        <v>0</v>
      </c>
      <c r="FX129">
        <v>161</v>
      </c>
      <c r="FY129">
        <v>107</v>
      </c>
      <c r="GA129" t="s">
        <v>3</v>
      </c>
      <c r="GD129">
        <v>0</v>
      </c>
      <c r="GF129">
        <v>1061610425</v>
      </c>
      <c r="GG129">
        <v>2</v>
      </c>
      <c r="GH129">
        <v>1</v>
      </c>
      <c r="GI129">
        <v>2</v>
      </c>
      <c r="GJ129">
        <v>0</v>
      </c>
      <c r="GK129">
        <f>ROUND(R129*(R12)/100,2)</f>
        <v>0</v>
      </c>
      <c r="GL129">
        <f t="shared" si="109"/>
        <v>0</v>
      </c>
      <c r="GM129">
        <f t="shared" si="110"/>
        <v>1565.11</v>
      </c>
      <c r="GN129">
        <f t="shared" si="111"/>
        <v>1565.11</v>
      </c>
      <c r="GO129">
        <f t="shared" si="112"/>
        <v>0</v>
      </c>
      <c r="GP129">
        <f t="shared" si="113"/>
        <v>0</v>
      </c>
      <c r="GR129">
        <v>0</v>
      </c>
      <c r="GS129">
        <v>3</v>
      </c>
      <c r="GT129">
        <v>0</v>
      </c>
      <c r="GU129" t="s">
        <v>3</v>
      </c>
      <c r="GV129">
        <f t="shared" si="114"/>
        <v>0</v>
      </c>
      <c r="GW129">
        <v>1</v>
      </c>
      <c r="GX129">
        <f t="shared" si="115"/>
        <v>0</v>
      </c>
      <c r="HA129">
        <v>0</v>
      </c>
      <c r="HB129">
        <v>0</v>
      </c>
      <c r="HC129">
        <f t="shared" si="116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C130">
        <f>ROW(SmtRes!A78)</f>
        <v>78</v>
      </c>
      <c r="D130">
        <f>ROW(EtalonRes!A87)</f>
        <v>87</v>
      </c>
      <c r="E130" t="s">
        <v>236</v>
      </c>
      <c r="F130" t="s">
        <v>237</v>
      </c>
      <c r="G130" t="s">
        <v>238</v>
      </c>
      <c r="H130" t="s">
        <v>239</v>
      </c>
      <c r="I130">
        <f>ROUND(ROUND(4.5/1000,4),9)</f>
        <v>4.4999999999999997E-3</v>
      </c>
      <c r="J130">
        <v>0</v>
      </c>
      <c r="K130">
        <f>ROUND(ROUND(4.5/1000,4),9)</f>
        <v>4.4999999999999997E-3</v>
      </c>
      <c r="O130">
        <f t="shared" si="84"/>
        <v>1105.46</v>
      </c>
      <c r="P130">
        <f t="shared" si="85"/>
        <v>230.13</v>
      </c>
      <c r="Q130">
        <f>(ROUND((ROUND((((ET130*1.1))*AV130*I130),2)*BB130),2)+ROUND((ROUND(((AE130-((EU130*1.1)))*AV130*I130),2)*BS130),2))</f>
        <v>134.68</v>
      </c>
      <c r="R130">
        <f t="shared" si="86"/>
        <v>39.67</v>
      </c>
      <c r="S130">
        <f t="shared" si="87"/>
        <v>740.65</v>
      </c>
      <c r="T130">
        <f t="shared" si="88"/>
        <v>0</v>
      </c>
      <c r="U130">
        <f t="shared" si="89"/>
        <v>1.3837675500000002</v>
      </c>
      <c r="V130">
        <f t="shared" si="90"/>
        <v>0</v>
      </c>
      <c r="W130">
        <f t="shared" si="91"/>
        <v>0</v>
      </c>
      <c r="X130">
        <f t="shared" si="92"/>
        <v>992.47</v>
      </c>
      <c r="Y130">
        <f t="shared" si="93"/>
        <v>407.36</v>
      </c>
      <c r="AA130">
        <v>41456952</v>
      </c>
      <c r="AB130">
        <f t="shared" si="94"/>
        <v>12318.191999999999</v>
      </c>
      <c r="AC130">
        <f t="shared" si="95"/>
        <v>6742.82</v>
      </c>
      <c r="AD130">
        <f>ROUND(((((ET130*1.1))-((EU130*1.1)))+AE130),6)</f>
        <v>2206.6329999999998</v>
      </c>
      <c r="AE130">
        <f>ROUND(((EU130*1.1)),6)</f>
        <v>179.828</v>
      </c>
      <c r="AF130">
        <f>ROUND(((EV130*1.1)),6)</f>
        <v>3368.739</v>
      </c>
      <c r="AG130">
        <f t="shared" si="96"/>
        <v>0</v>
      </c>
      <c r="AH130">
        <f>((EW130*1.1))</f>
        <v>293.70000000000005</v>
      </c>
      <c r="AI130">
        <f>((EX130*1.1))</f>
        <v>0</v>
      </c>
      <c r="AJ130">
        <f t="shared" si="97"/>
        <v>0</v>
      </c>
      <c r="AK130">
        <v>11811.34</v>
      </c>
      <c r="AL130">
        <v>6742.82</v>
      </c>
      <c r="AM130">
        <v>2006.03</v>
      </c>
      <c r="AN130">
        <v>163.47999999999999</v>
      </c>
      <c r="AO130">
        <v>3062.49</v>
      </c>
      <c r="AP130">
        <v>0</v>
      </c>
      <c r="AQ130">
        <v>267</v>
      </c>
      <c r="AR130">
        <v>0</v>
      </c>
      <c r="AS130">
        <v>0</v>
      </c>
      <c r="AT130">
        <v>134</v>
      </c>
      <c r="AU130">
        <v>55</v>
      </c>
      <c r="AV130">
        <v>1.0469999999999999</v>
      </c>
      <c r="AW130">
        <v>1.002</v>
      </c>
      <c r="AZ130">
        <v>1</v>
      </c>
      <c r="BA130">
        <v>46.67</v>
      </c>
      <c r="BB130">
        <v>12.95</v>
      </c>
      <c r="BC130">
        <v>7.57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240</v>
      </c>
      <c r="BM130">
        <v>152</v>
      </c>
      <c r="BN130">
        <v>0</v>
      </c>
      <c r="BO130" t="s">
        <v>237</v>
      </c>
      <c r="BP130">
        <v>1</v>
      </c>
      <c r="BQ130">
        <v>30</v>
      </c>
      <c r="BR130">
        <v>0</v>
      </c>
      <c r="BS130">
        <v>46.67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134</v>
      </c>
      <c r="CA130">
        <v>55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575</v>
      </c>
      <c r="CO130">
        <v>0</v>
      </c>
      <c r="CP130">
        <f t="shared" si="98"/>
        <v>1105.46</v>
      </c>
      <c r="CQ130">
        <f t="shared" si="99"/>
        <v>51145.27</v>
      </c>
      <c r="CR130">
        <f>(ROUND((ROUND((((ET130*1.1))*AV130*1),2)*BB130),2)+ROUND((ROUND(((AE130-((EU130*1.1)))*AV130*1),2)*BS130),2))</f>
        <v>29918.9</v>
      </c>
      <c r="CS130">
        <f t="shared" si="100"/>
        <v>8787.0300000000007</v>
      </c>
      <c r="CT130">
        <f t="shared" si="101"/>
        <v>164608.35999999999</v>
      </c>
      <c r="CU130">
        <f t="shared" si="102"/>
        <v>0</v>
      </c>
      <c r="CV130">
        <f t="shared" si="103"/>
        <v>307.50390000000004</v>
      </c>
      <c r="CW130">
        <f t="shared" si="104"/>
        <v>0</v>
      </c>
      <c r="CX130">
        <f t="shared" si="105"/>
        <v>0</v>
      </c>
      <c r="CY130">
        <f t="shared" si="106"/>
        <v>992.471</v>
      </c>
      <c r="CZ130">
        <f t="shared" si="107"/>
        <v>407.35750000000002</v>
      </c>
      <c r="DB130">
        <v>22</v>
      </c>
      <c r="DC130" t="s">
        <v>3</v>
      </c>
      <c r="DD130" t="s">
        <v>3</v>
      </c>
      <c r="DE130" t="s">
        <v>36</v>
      </c>
      <c r="DF130" t="s">
        <v>36</v>
      </c>
      <c r="DG130" t="s">
        <v>36</v>
      </c>
      <c r="DH130" t="s">
        <v>3</v>
      </c>
      <c r="DI130" t="s">
        <v>36</v>
      </c>
      <c r="DJ130" t="s">
        <v>36</v>
      </c>
      <c r="DK130" t="s">
        <v>3</v>
      </c>
      <c r="DL130" t="s">
        <v>3</v>
      </c>
      <c r="DM130" t="s">
        <v>3</v>
      </c>
      <c r="DN130">
        <v>161</v>
      </c>
      <c r="DO130">
        <v>107</v>
      </c>
      <c r="DP130">
        <v>1.0469999999999999</v>
      </c>
      <c r="DQ130">
        <v>1.002</v>
      </c>
      <c r="DU130">
        <v>1013</v>
      </c>
      <c r="DV130" t="s">
        <v>239</v>
      </c>
      <c r="DW130" t="s">
        <v>239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40096474</v>
      </c>
      <c r="EF130">
        <v>30</v>
      </c>
      <c r="EG130" t="s">
        <v>18</v>
      </c>
      <c r="EH130">
        <v>0</v>
      </c>
      <c r="EI130" t="s">
        <v>3</v>
      </c>
      <c r="EJ130">
        <v>1</v>
      </c>
      <c r="EK130">
        <v>152</v>
      </c>
      <c r="EL130" t="s">
        <v>241</v>
      </c>
      <c r="EM130" t="s">
        <v>242</v>
      </c>
      <c r="EO130" t="s">
        <v>37</v>
      </c>
      <c r="EQ130">
        <v>0</v>
      </c>
      <c r="ER130">
        <v>11811.34</v>
      </c>
      <c r="ES130">
        <v>6742.82</v>
      </c>
      <c r="ET130">
        <v>2006.03</v>
      </c>
      <c r="EU130">
        <v>163.47999999999999</v>
      </c>
      <c r="EV130">
        <v>3062.49</v>
      </c>
      <c r="EW130">
        <v>267</v>
      </c>
      <c r="EX130">
        <v>0</v>
      </c>
      <c r="EY130">
        <v>0</v>
      </c>
      <c r="FQ130">
        <v>0</v>
      </c>
      <c r="FR130">
        <f t="shared" si="108"/>
        <v>0</v>
      </c>
      <c r="FS130">
        <v>0</v>
      </c>
      <c r="FX130">
        <v>161</v>
      </c>
      <c r="FY130">
        <v>107</v>
      </c>
      <c r="GA130" t="s">
        <v>3</v>
      </c>
      <c r="GD130">
        <v>0</v>
      </c>
      <c r="GF130">
        <v>-893868603</v>
      </c>
      <c r="GG130">
        <v>2</v>
      </c>
      <c r="GH130">
        <v>1</v>
      </c>
      <c r="GI130">
        <v>2</v>
      </c>
      <c r="GJ130">
        <v>0</v>
      </c>
      <c r="GK130">
        <f>ROUND(R130*(R12)/100,2)</f>
        <v>63.47</v>
      </c>
      <c r="GL130">
        <f t="shared" si="109"/>
        <v>0</v>
      </c>
      <c r="GM130">
        <f t="shared" si="110"/>
        <v>2568.7600000000002</v>
      </c>
      <c r="GN130">
        <f t="shared" si="111"/>
        <v>2568.7600000000002</v>
      </c>
      <c r="GO130">
        <f t="shared" si="112"/>
        <v>0</v>
      </c>
      <c r="GP130">
        <f t="shared" si="113"/>
        <v>0</v>
      </c>
      <c r="GR130">
        <v>0</v>
      </c>
      <c r="GS130">
        <v>3</v>
      </c>
      <c r="GT130">
        <v>0</v>
      </c>
      <c r="GU130" t="s">
        <v>3</v>
      </c>
      <c r="GV130">
        <f t="shared" si="114"/>
        <v>0</v>
      </c>
      <c r="GW130">
        <v>1</v>
      </c>
      <c r="GX130">
        <f t="shared" si="115"/>
        <v>0</v>
      </c>
      <c r="HA130">
        <v>0</v>
      </c>
      <c r="HB130">
        <v>0</v>
      </c>
      <c r="HC130">
        <f t="shared" si="116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18</v>
      </c>
      <c r="B131">
        <v>1</v>
      </c>
      <c r="C131">
        <v>77</v>
      </c>
      <c r="E131" t="s">
        <v>243</v>
      </c>
      <c r="F131" t="s">
        <v>244</v>
      </c>
      <c r="G131" t="s">
        <v>245</v>
      </c>
      <c r="H131" t="s">
        <v>109</v>
      </c>
      <c r="I131">
        <f>I130*J131</f>
        <v>0.72899999999999998</v>
      </c>
      <c r="J131">
        <v>162</v>
      </c>
      <c r="K131">
        <v>162</v>
      </c>
      <c r="O131">
        <f t="shared" si="84"/>
        <v>4827.6499999999996</v>
      </c>
      <c r="P131">
        <f t="shared" si="85"/>
        <v>4827.6499999999996</v>
      </c>
      <c r="Q131">
        <f>(ROUND((ROUND(((ET131)*AV131*I131),2)*BB131),2)+ROUND((ROUND(((AE131-(EU131))*AV131*I131),2)*BS131),2))</f>
        <v>0</v>
      </c>
      <c r="R131">
        <f t="shared" si="86"/>
        <v>0</v>
      </c>
      <c r="S131">
        <f t="shared" si="87"/>
        <v>0</v>
      </c>
      <c r="T131">
        <f t="shared" si="88"/>
        <v>0</v>
      </c>
      <c r="U131">
        <f t="shared" si="89"/>
        <v>0</v>
      </c>
      <c r="V131">
        <f t="shared" si="90"/>
        <v>0</v>
      </c>
      <c r="W131">
        <f t="shared" si="91"/>
        <v>0</v>
      </c>
      <c r="X131">
        <f t="shared" si="92"/>
        <v>0</v>
      </c>
      <c r="Y131">
        <f t="shared" si="93"/>
        <v>0</v>
      </c>
      <c r="AA131">
        <v>41456952</v>
      </c>
      <c r="AB131">
        <f t="shared" si="94"/>
        <v>517.14</v>
      </c>
      <c r="AC131">
        <f t="shared" si="95"/>
        <v>517.14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96"/>
        <v>0</v>
      </c>
      <c r="AH131">
        <f>(EW131)</f>
        <v>0</v>
      </c>
      <c r="AI131">
        <f>(EX131)</f>
        <v>0</v>
      </c>
      <c r="AJ131">
        <f t="shared" si="97"/>
        <v>0</v>
      </c>
      <c r="AK131">
        <v>517.14</v>
      </c>
      <c r="AL131">
        <v>517.14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1.002</v>
      </c>
      <c r="AZ131">
        <v>1</v>
      </c>
      <c r="BA131">
        <v>1</v>
      </c>
      <c r="BB131">
        <v>1</v>
      </c>
      <c r="BC131">
        <v>12.78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246</v>
      </c>
      <c r="BM131">
        <v>152</v>
      </c>
      <c r="BN131">
        <v>0</v>
      </c>
      <c r="BO131" t="s">
        <v>244</v>
      </c>
      <c r="BP131">
        <v>1</v>
      </c>
      <c r="BQ131">
        <v>30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98"/>
        <v>4827.6499999999996</v>
      </c>
      <c r="CQ131">
        <f t="shared" si="99"/>
        <v>6622.21</v>
      </c>
      <c r="CR131">
        <f>(ROUND((ROUND(((ET131)*AV131*1),2)*BB131),2)+ROUND((ROUND(((AE131-(EU131))*AV131*1),2)*BS131),2))</f>
        <v>0</v>
      </c>
      <c r="CS131">
        <f t="shared" si="100"/>
        <v>0</v>
      </c>
      <c r="CT131">
        <f t="shared" si="101"/>
        <v>0</v>
      </c>
      <c r="CU131">
        <f t="shared" si="102"/>
        <v>0</v>
      </c>
      <c r="CV131">
        <f t="shared" si="103"/>
        <v>0</v>
      </c>
      <c r="CW131">
        <f t="shared" si="104"/>
        <v>0</v>
      </c>
      <c r="CX131">
        <f t="shared" si="105"/>
        <v>0</v>
      </c>
      <c r="CY131">
        <f t="shared" si="106"/>
        <v>0</v>
      </c>
      <c r="CZ131">
        <f t="shared" si="107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161</v>
      </c>
      <c r="DO131">
        <v>107</v>
      </c>
      <c r="DP131">
        <v>1.0469999999999999</v>
      </c>
      <c r="DQ131">
        <v>1.002</v>
      </c>
      <c r="DU131">
        <v>1007</v>
      </c>
      <c r="DV131" t="s">
        <v>109</v>
      </c>
      <c r="DW131" t="s">
        <v>109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40096474</v>
      </c>
      <c r="EF131">
        <v>30</v>
      </c>
      <c r="EG131" t="s">
        <v>18</v>
      </c>
      <c r="EH131">
        <v>0</v>
      </c>
      <c r="EI131" t="s">
        <v>3</v>
      </c>
      <c r="EJ131">
        <v>1</v>
      </c>
      <c r="EK131">
        <v>152</v>
      </c>
      <c r="EL131" t="s">
        <v>241</v>
      </c>
      <c r="EM131" t="s">
        <v>242</v>
      </c>
      <c r="EO131" t="s">
        <v>3</v>
      </c>
      <c r="EQ131">
        <v>0</v>
      </c>
      <c r="ER131">
        <v>517.14</v>
      </c>
      <c r="ES131">
        <v>517.14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08"/>
        <v>0</v>
      </c>
      <c r="FS131">
        <v>0</v>
      </c>
      <c r="FX131">
        <v>161</v>
      </c>
      <c r="FY131">
        <v>107</v>
      </c>
      <c r="GA131" t="s">
        <v>3</v>
      </c>
      <c r="GD131">
        <v>0</v>
      </c>
      <c r="GF131">
        <v>847662612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109"/>
        <v>0</v>
      </c>
      <c r="GM131">
        <f t="shared" si="110"/>
        <v>4827.6499999999996</v>
      </c>
      <c r="GN131">
        <f t="shared" si="111"/>
        <v>4827.6499999999996</v>
      </c>
      <c r="GO131">
        <f t="shared" si="112"/>
        <v>0</v>
      </c>
      <c r="GP131">
        <f t="shared" si="113"/>
        <v>0</v>
      </c>
      <c r="GR131">
        <v>0</v>
      </c>
      <c r="GS131">
        <v>3</v>
      </c>
      <c r="GT131">
        <v>0</v>
      </c>
      <c r="GU131" t="s">
        <v>3</v>
      </c>
      <c r="GV131">
        <f t="shared" si="114"/>
        <v>0</v>
      </c>
      <c r="GW131">
        <v>1</v>
      </c>
      <c r="GX131">
        <f t="shared" si="115"/>
        <v>0</v>
      </c>
      <c r="HA131">
        <v>0</v>
      </c>
      <c r="HB131">
        <v>0</v>
      </c>
      <c r="HC131">
        <f t="shared" si="116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ROW(SmtRes!A81)</f>
        <v>81</v>
      </c>
      <c r="D132">
        <f>ROW(EtalonRes!A90)</f>
        <v>90</v>
      </c>
      <c r="E132" t="s">
        <v>247</v>
      </c>
      <c r="F132" t="s">
        <v>248</v>
      </c>
      <c r="G132" t="s">
        <v>249</v>
      </c>
      <c r="H132" t="s">
        <v>239</v>
      </c>
      <c r="I132">
        <f>ROUND(ROUND(4.5/1000,4),9)</f>
        <v>4.4999999999999997E-3</v>
      </c>
      <c r="J132">
        <v>0</v>
      </c>
      <c r="K132">
        <f>ROUND(ROUND(4.5/1000,4),9)</f>
        <v>4.4999999999999997E-3</v>
      </c>
      <c r="O132">
        <f t="shared" si="84"/>
        <v>15.41</v>
      </c>
      <c r="P132">
        <f t="shared" si="85"/>
        <v>0.94</v>
      </c>
      <c r="Q132">
        <f>(ROUND((ROUND((((ET132*1.1))*AV132*I132),2)*BB132),2)+ROUND((ROUND(((AE132-((EU132*1.1)))*AV132*I132),2)*BS132),2))</f>
        <v>0</v>
      </c>
      <c r="R132">
        <f t="shared" si="86"/>
        <v>0</v>
      </c>
      <c r="S132">
        <f t="shared" si="87"/>
        <v>14.47</v>
      </c>
      <c r="T132">
        <f t="shared" si="88"/>
        <v>0</v>
      </c>
      <c r="U132">
        <f t="shared" si="89"/>
        <v>2.67943005E-2</v>
      </c>
      <c r="V132">
        <f t="shared" si="90"/>
        <v>0</v>
      </c>
      <c r="W132">
        <f t="shared" si="91"/>
        <v>0</v>
      </c>
      <c r="X132">
        <f t="shared" si="92"/>
        <v>19.39</v>
      </c>
      <c r="Y132">
        <f t="shared" si="93"/>
        <v>7.96</v>
      </c>
      <c r="AA132">
        <v>41456952</v>
      </c>
      <c r="AB132">
        <f t="shared" si="94"/>
        <v>123.83</v>
      </c>
      <c r="AC132">
        <f t="shared" si="95"/>
        <v>58.6</v>
      </c>
      <c r="AD132">
        <f>ROUND(((((ET132*1.1))-((EU132*1.1)))+AE132),6)</f>
        <v>0</v>
      </c>
      <c r="AE132">
        <f>ROUND(((EU132*1.1)),6)</f>
        <v>0</v>
      </c>
      <c r="AF132">
        <f>ROUND(((EV132*1.1)),6)</f>
        <v>65.23</v>
      </c>
      <c r="AG132">
        <f t="shared" si="96"/>
        <v>0</v>
      </c>
      <c r="AH132">
        <f>((EW132*1.1))</f>
        <v>5.6870000000000003</v>
      </c>
      <c r="AI132">
        <f>((EX132*1.1))</f>
        <v>0</v>
      </c>
      <c r="AJ132">
        <f t="shared" si="97"/>
        <v>0</v>
      </c>
      <c r="AK132">
        <v>117.9</v>
      </c>
      <c r="AL132">
        <v>58.6</v>
      </c>
      <c r="AM132">
        <v>0</v>
      </c>
      <c r="AN132">
        <v>0</v>
      </c>
      <c r="AO132">
        <v>59.3</v>
      </c>
      <c r="AP132">
        <v>0</v>
      </c>
      <c r="AQ132">
        <v>5.17</v>
      </c>
      <c r="AR132">
        <v>0</v>
      </c>
      <c r="AS132">
        <v>0</v>
      </c>
      <c r="AT132">
        <v>134</v>
      </c>
      <c r="AU132">
        <v>55</v>
      </c>
      <c r="AV132">
        <v>1.0469999999999999</v>
      </c>
      <c r="AW132">
        <v>1.002</v>
      </c>
      <c r="AZ132">
        <v>1</v>
      </c>
      <c r="BA132">
        <v>46.67</v>
      </c>
      <c r="BB132">
        <v>1</v>
      </c>
      <c r="BC132">
        <v>3.63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250</v>
      </c>
      <c r="BM132">
        <v>152</v>
      </c>
      <c r="BN132">
        <v>0</v>
      </c>
      <c r="BO132" t="s">
        <v>248</v>
      </c>
      <c r="BP132">
        <v>1</v>
      </c>
      <c r="BQ132">
        <v>30</v>
      </c>
      <c r="BR132">
        <v>0</v>
      </c>
      <c r="BS132">
        <v>46.67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134</v>
      </c>
      <c r="CA132">
        <v>55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575</v>
      </c>
      <c r="CO132">
        <v>0</v>
      </c>
      <c r="CP132">
        <f t="shared" si="98"/>
        <v>15.41</v>
      </c>
      <c r="CQ132">
        <f t="shared" si="99"/>
        <v>213.15</v>
      </c>
      <c r="CR132">
        <f>(ROUND((ROUND((((ET132*1.1))*AV132*1),2)*BB132),2)+ROUND((ROUND(((AE132-((EU132*1.1)))*AV132*1),2)*BS132),2))</f>
        <v>0</v>
      </c>
      <c r="CS132">
        <f t="shared" si="100"/>
        <v>0</v>
      </c>
      <c r="CT132">
        <f t="shared" si="101"/>
        <v>3187.56</v>
      </c>
      <c r="CU132">
        <f t="shared" si="102"/>
        <v>0</v>
      </c>
      <c r="CV132">
        <f t="shared" si="103"/>
        <v>5.9542890000000002</v>
      </c>
      <c r="CW132">
        <f t="shared" si="104"/>
        <v>0</v>
      </c>
      <c r="CX132">
        <f t="shared" si="105"/>
        <v>0</v>
      </c>
      <c r="CY132">
        <f t="shared" si="106"/>
        <v>19.389800000000001</v>
      </c>
      <c r="CZ132">
        <f t="shared" si="107"/>
        <v>7.9585000000000008</v>
      </c>
      <c r="DB132">
        <v>23</v>
      </c>
      <c r="DC132" t="s">
        <v>3</v>
      </c>
      <c r="DD132" t="s">
        <v>3</v>
      </c>
      <c r="DE132" t="s">
        <v>36</v>
      </c>
      <c r="DF132" t="s">
        <v>36</v>
      </c>
      <c r="DG132" t="s">
        <v>36</v>
      </c>
      <c r="DH132" t="s">
        <v>3</v>
      </c>
      <c r="DI132" t="s">
        <v>36</v>
      </c>
      <c r="DJ132" t="s">
        <v>36</v>
      </c>
      <c r="DK132" t="s">
        <v>3</v>
      </c>
      <c r="DL132" t="s">
        <v>3</v>
      </c>
      <c r="DM132" t="s">
        <v>3</v>
      </c>
      <c r="DN132">
        <v>161</v>
      </c>
      <c r="DO132">
        <v>107</v>
      </c>
      <c r="DP132">
        <v>1.0469999999999999</v>
      </c>
      <c r="DQ132">
        <v>1.002</v>
      </c>
      <c r="DU132">
        <v>1013</v>
      </c>
      <c r="DV132" t="s">
        <v>239</v>
      </c>
      <c r="DW132" t="s">
        <v>239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40096474</v>
      </c>
      <c r="EF132">
        <v>30</v>
      </c>
      <c r="EG132" t="s">
        <v>18</v>
      </c>
      <c r="EH132">
        <v>0</v>
      </c>
      <c r="EI132" t="s">
        <v>3</v>
      </c>
      <c r="EJ132">
        <v>1</v>
      </c>
      <c r="EK132">
        <v>152</v>
      </c>
      <c r="EL132" t="s">
        <v>241</v>
      </c>
      <c r="EM132" t="s">
        <v>242</v>
      </c>
      <c r="EO132" t="s">
        <v>37</v>
      </c>
      <c r="EQ132">
        <v>0</v>
      </c>
      <c r="ER132">
        <v>117.9</v>
      </c>
      <c r="ES132">
        <v>58.6</v>
      </c>
      <c r="ET132">
        <v>0</v>
      </c>
      <c r="EU132">
        <v>0</v>
      </c>
      <c r="EV132">
        <v>59.3</v>
      </c>
      <c r="EW132">
        <v>5.17</v>
      </c>
      <c r="EX132">
        <v>0</v>
      </c>
      <c r="EY132">
        <v>0</v>
      </c>
      <c r="FQ132">
        <v>0</v>
      </c>
      <c r="FR132">
        <f t="shared" si="108"/>
        <v>0</v>
      </c>
      <c r="FS132">
        <v>0</v>
      </c>
      <c r="FX132">
        <v>161</v>
      </c>
      <c r="FY132">
        <v>107</v>
      </c>
      <c r="GA132" t="s">
        <v>3</v>
      </c>
      <c r="GD132">
        <v>0</v>
      </c>
      <c r="GF132">
        <v>-21186351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09"/>
        <v>0</v>
      </c>
      <c r="GM132">
        <f t="shared" si="110"/>
        <v>42.76</v>
      </c>
      <c r="GN132">
        <f t="shared" si="111"/>
        <v>42.76</v>
      </c>
      <c r="GO132">
        <f t="shared" si="112"/>
        <v>0</v>
      </c>
      <c r="GP132">
        <f t="shared" si="113"/>
        <v>0</v>
      </c>
      <c r="GR132">
        <v>0</v>
      </c>
      <c r="GS132">
        <v>3</v>
      </c>
      <c r="GT132">
        <v>0</v>
      </c>
      <c r="GU132" t="s">
        <v>3</v>
      </c>
      <c r="GV132">
        <f t="shared" si="114"/>
        <v>0</v>
      </c>
      <c r="GW132">
        <v>1</v>
      </c>
      <c r="GX132">
        <f t="shared" si="115"/>
        <v>0</v>
      </c>
      <c r="HA132">
        <v>0</v>
      </c>
      <c r="HB132">
        <v>0</v>
      </c>
      <c r="HC132">
        <f t="shared" si="116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45" x14ac:dyDescent="0.2">
      <c r="A133">
        <v>18</v>
      </c>
      <c r="B133">
        <v>1</v>
      </c>
      <c r="C133">
        <v>80</v>
      </c>
      <c r="E133" t="s">
        <v>251</v>
      </c>
      <c r="F133" t="s">
        <v>244</v>
      </c>
      <c r="G133" t="s">
        <v>245</v>
      </c>
      <c r="H133" t="s">
        <v>109</v>
      </c>
      <c r="I133">
        <f>I132*J133</f>
        <v>4.5900000000000003E-2</v>
      </c>
      <c r="J133">
        <v>10.200000000000001</v>
      </c>
      <c r="K133">
        <v>10.199999999999999</v>
      </c>
      <c r="O133">
        <f t="shared" si="84"/>
        <v>303.91000000000003</v>
      </c>
      <c r="P133">
        <f t="shared" si="85"/>
        <v>303.91000000000003</v>
      </c>
      <c r="Q133">
        <f>(ROUND((ROUND(((ET133)*AV133*I133),2)*BB133),2)+ROUND((ROUND(((AE133-(EU133))*AV133*I133),2)*BS133),2))</f>
        <v>0</v>
      </c>
      <c r="R133">
        <f t="shared" si="86"/>
        <v>0</v>
      </c>
      <c r="S133">
        <f t="shared" si="87"/>
        <v>0</v>
      </c>
      <c r="T133">
        <f t="shared" si="88"/>
        <v>0</v>
      </c>
      <c r="U133">
        <f t="shared" si="89"/>
        <v>0</v>
      </c>
      <c r="V133">
        <f t="shared" si="90"/>
        <v>0</v>
      </c>
      <c r="W133">
        <f t="shared" si="91"/>
        <v>0</v>
      </c>
      <c r="X133">
        <f t="shared" si="92"/>
        <v>0</v>
      </c>
      <c r="Y133">
        <f t="shared" si="93"/>
        <v>0</v>
      </c>
      <c r="AA133">
        <v>41456952</v>
      </c>
      <c r="AB133">
        <f t="shared" si="94"/>
        <v>517.14</v>
      </c>
      <c r="AC133">
        <f t="shared" si="95"/>
        <v>517.14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96"/>
        <v>0</v>
      </c>
      <c r="AH133">
        <f>(EW133)</f>
        <v>0</v>
      </c>
      <c r="AI133">
        <f>(EX133)</f>
        <v>0</v>
      </c>
      <c r="AJ133">
        <f t="shared" si="97"/>
        <v>0</v>
      </c>
      <c r="AK133">
        <v>517.14</v>
      </c>
      <c r="AL133">
        <v>517.14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1.002</v>
      </c>
      <c r="AZ133">
        <v>1</v>
      </c>
      <c r="BA133">
        <v>1</v>
      </c>
      <c r="BB133">
        <v>1</v>
      </c>
      <c r="BC133">
        <v>12.78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246</v>
      </c>
      <c r="BM133">
        <v>152</v>
      </c>
      <c r="BN133">
        <v>0</v>
      </c>
      <c r="BO133" t="s">
        <v>244</v>
      </c>
      <c r="BP133">
        <v>1</v>
      </c>
      <c r="BQ133">
        <v>30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98"/>
        <v>303.91000000000003</v>
      </c>
      <c r="CQ133">
        <f t="shared" si="99"/>
        <v>6622.21</v>
      </c>
      <c r="CR133">
        <f>(ROUND((ROUND(((ET133)*AV133*1),2)*BB133),2)+ROUND((ROUND(((AE133-(EU133))*AV133*1),2)*BS133),2))</f>
        <v>0</v>
      </c>
      <c r="CS133">
        <f t="shared" si="100"/>
        <v>0</v>
      </c>
      <c r="CT133">
        <f t="shared" si="101"/>
        <v>0</v>
      </c>
      <c r="CU133">
        <f t="shared" si="102"/>
        <v>0</v>
      </c>
      <c r="CV133">
        <f t="shared" si="103"/>
        <v>0</v>
      </c>
      <c r="CW133">
        <f t="shared" si="104"/>
        <v>0</v>
      </c>
      <c r="CX133">
        <f t="shared" si="105"/>
        <v>0</v>
      </c>
      <c r="CY133">
        <f t="shared" si="106"/>
        <v>0</v>
      </c>
      <c r="CZ133">
        <f t="shared" si="107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161</v>
      </c>
      <c r="DO133">
        <v>107</v>
      </c>
      <c r="DP133">
        <v>1.0469999999999999</v>
      </c>
      <c r="DQ133">
        <v>1.002</v>
      </c>
      <c r="DU133">
        <v>1007</v>
      </c>
      <c r="DV133" t="s">
        <v>109</v>
      </c>
      <c r="DW133" t="s">
        <v>109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40096474</v>
      </c>
      <c r="EF133">
        <v>30</v>
      </c>
      <c r="EG133" t="s">
        <v>18</v>
      </c>
      <c r="EH133">
        <v>0</v>
      </c>
      <c r="EI133" t="s">
        <v>3</v>
      </c>
      <c r="EJ133">
        <v>1</v>
      </c>
      <c r="EK133">
        <v>152</v>
      </c>
      <c r="EL133" t="s">
        <v>241</v>
      </c>
      <c r="EM133" t="s">
        <v>242</v>
      </c>
      <c r="EO133" t="s">
        <v>3</v>
      </c>
      <c r="EQ133">
        <v>0</v>
      </c>
      <c r="ER133">
        <v>517.14</v>
      </c>
      <c r="ES133">
        <v>517.14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108"/>
        <v>0</v>
      </c>
      <c r="FS133">
        <v>0</v>
      </c>
      <c r="FX133">
        <v>161</v>
      </c>
      <c r="FY133">
        <v>107</v>
      </c>
      <c r="GA133" t="s">
        <v>3</v>
      </c>
      <c r="GD133">
        <v>0</v>
      </c>
      <c r="GF133">
        <v>847662612</v>
      </c>
      <c r="GG133">
        <v>2</v>
      </c>
      <c r="GH133">
        <v>1</v>
      </c>
      <c r="GI133">
        <v>2</v>
      </c>
      <c r="GJ133">
        <v>0</v>
      </c>
      <c r="GK133">
        <f>ROUND(R133*(R12)/100,2)</f>
        <v>0</v>
      </c>
      <c r="GL133">
        <f t="shared" si="109"/>
        <v>0</v>
      </c>
      <c r="GM133">
        <f t="shared" si="110"/>
        <v>303.91000000000003</v>
      </c>
      <c r="GN133">
        <f t="shared" si="111"/>
        <v>303.91000000000003</v>
      </c>
      <c r="GO133">
        <f t="shared" si="112"/>
        <v>0</v>
      </c>
      <c r="GP133">
        <f t="shared" si="113"/>
        <v>0</v>
      </c>
      <c r="GR133">
        <v>0</v>
      </c>
      <c r="GS133">
        <v>3</v>
      </c>
      <c r="GT133">
        <v>0</v>
      </c>
      <c r="GU133" t="s">
        <v>3</v>
      </c>
      <c r="GV133">
        <f t="shared" si="114"/>
        <v>0</v>
      </c>
      <c r="GW133">
        <v>1</v>
      </c>
      <c r="GX133">
        <f t="shared" si="115"/>
        <v>0</v>
      </c>
      <c r="HA133">
        <v>0</v>
      </c>
      <c r="HB133">
        <v>0</v>
      </c>
      <c r="HC133">
        <f t="shared" si="116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C134">
        <f>ROW(SmtRes!A92)</f>
        <v>92</v>
      </c>
      <c r="D134">
        <f>ROW(EtalonRes!A101)</f>
        <v>101</v>
      </c>
      <c r="E134" t="s">
        <v>252</v>
      </c>
      <c r="F134" t="s">
        <v>253</v>
      </c>
      <c r="G134" t="s">
        <v>254</v>
      </c>
      <c r="H134" t="s">
        <v>255</v>
      </c>
      <c r="I134">
        <f>ROUND(ROUND(4.5/100,4),9)</f>
        <v>4.4999999999999998E-2</v>
      </c>
      <c r="J134">
        <v>0</v>
      </c>
      <c r="K134">
        <f>ROUND(ROUND(4.5/100,4),9)</f>
        <v>4.4999999999999998E-2</v>
      </c>
      <c r="O134">
        <f t="shared" si="84"/>
        <v>539.72</v>
      </c>
      <c r="P134">
        <f t="shared" si="85"/>
        <v>42.35</v>
      </c>
      <c r="Q134">
        <f>(ROUND((ROUND((((ET134*1.1))*AV134*I134),2)*BB134),2)+ROUND((ROUND(((AE134-((EU134*1.1)))*AV134*I134),2)*BS134),2))</f>
        <v>371.36</v>
      </c>
      <c r="R134">
        <f t="shared" si="86"/>
        <v>112.47</v>
      </c>
      <c r="S134">
        <f t="shared" si="87"/>
        <v>126.01</v>
      </c>
      <c r="T134">
        <f t="shared" si="88"/>
        <v>0</v>
      </c>
      <c r="U134">
        <f t="shared" si="89"/>
        <v>0.22233568500000001</v>
      </c>
      <c r="V134">
        <f t="shared" si="90"/>
        <v>0</v>
      </c>
      <c r="W134">
        <f t="shared" si="91"/>
        <v>0</v>
      </c>
      <c r="X134">
        <f t="shared" si="92"/>
        <v>168.85</v>
      </c>
      <c r="Y134">
        <f t="shared" si="93"/>
        <v>69.31</v>
      </c>
      <c r="AA134">
        <v>41456952</v>
      </c>
      <c r="AB134">
        <f t="shared" si="94"/>
        <v>700.80200000000002</v>
      </c>
      <c r="AC134">
        <f t="shared" si="95"/>
        <v>57.83</v>
      </c>
      <c r="AD134">
        <f>ROUND(((((ET134*1.1))-((EU134*1.1)))+AE134),6)</f>
        <v>585.58500000000004</v>
      </c>
      <c r="AE134">
        <f>ROUND(((EU134*1.1)),6)</f>
        <v>51.238</v>
      </c>
      <c r="AF134">
        <f>ROUND(((EV134*1.1)),6)</f>
        <v>57.387</v>
      </c>
      <c r="AG134">
        <f t="shared" si="96"/>
        <v>0</v>
      </c>
      <c r="AH134">
        <f>((EW134*1.1))</f>
        <v>4.7190000000000003</v>
      </c>
      <c r="AI134">
        <f>((EX134*1.1))</f>
        <v>0</v>
      </c>
      <c r="AJ134">
        <f t="shared" si="97"/>
        <v>0</v>
      </c>
      <c r="AK134">
        <v>642.35</v>
      </c>
      <c r="AL134">
        <v>57.83</v>
      </c>
      <c r="AM134">
        <v>532.35</v>
      </c>
      <c r="AN134">
        <v>46.58</v>
      </c>
      <c r="AO134">
        <v>52.17</v>
      </c>
      <c r="AP134">
        <v>0</v>
      </c>
      <c r="AQ134">
        <v>4.29</v>
      </c>
      <c r="AR134">
        <v>0</v>
      </c>
      <c r="AS134">
        <v>0</v>
      </c>
      <c r="AT134">
        <v>134</v>
      </c>
      <c r="AU134">
        <v>55</v>
      </c>
      <c r="AV134">
        <v>1.0469999999999999</v>
      </c>
      <c r="AW134">
        <v>1</v>
      </c>
      <c r="AZ134">
        <v>1</v>
      </c>
      <c r="BA134">
        <v>46.67</v>
      </c>
      <c r="BB134">
        <v>13.46</v>
      </c>
      <c r="BC134">
        <v>16.29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256</v>
      </c>
      <c r="BM134">
        <v>158</v>
      </c>
      <c r="BN134">
        <v>0</v>
      </c>
      <c r="BO134" t="s">
        <v>253</v>
      </c>
      <c r="BP134">
        <v>1</v>
      </c>
      <c r="BQ134">
        <v>30</v>
      </c>
      <c r="BR134">
        <v>0</v>
      </c>
      <c r="BS134">
        <v>46.67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575</v>
      </c>
      <c r="CO134">
        <v>0</v>
      </c>
      <c r="CP134">
        <f t="shared" si="98"/>
        <v>539.72</v>
      </c>
      <c r="CQ134">
        <f t="shared" si="99"/>
        <v>942.05</v>
      </c>
      <c r="CR134">
        <f>(ROUND((ROUND((((ET134*1.1))*AV134*1),2)*BB134),2)+ROUND((ROUND(((AE134-((EU134*1.1)))*AV134*1),2)*BS134),2))</f>
        <v>8252.4599999999991</v>
      </c>
      <c r="CS134">
        <f t="shared" si="100"/>
        <v>2503.85</v>
      </c>
      <c r="CT134">
        <f t="shared" si="101"/>
        <v>2803.93</v>
      </c>
      <c r="CU134">
        <f t="shared" si="102"/>
        <v>0</v>
      </c>
      <c r="CV134">
        <f t="shared" si="103"/>
        <v>4.9407930000000002</v>
      </c>
      <c r="CW134">
        <f t="shared" si="104"/>
        <v>0</v>
      </c>
      <c r="CX134">
        <f t="shared" si="105"/>
        <v>0</v>
      </c>
      <c r="CY134">
        <f t="shared" si="106"/>
        <v>168.85340000000002</v>
      </c>
      <c r="CZ134">
        <f t="shared" si="107"/>
        <v>69.305500000000009</v>
      </c>
      <c r="DB134">
        <v>24</v>
      </c>
      <c r="DC134" t="s">
        <v>3</v>
      </c>
      <c r="DD134" t="s">
        <v>3</v>
      </c>
      <c r="DE134" t="s">
        <v>36</v>
      </c>
      <c r="DF134" t="s">
        <v>36</v>
      </c>
      <c r="DG134" t="s">
        <v>36</v>
      </c>
      <c r="DH134" t="s">
        <v>3</v>
      </c>
      <c r="DI134" t="s">
        <v>36</v>
      </c>
      <c r="DJ134" t="s">
        <v>36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</v>
      </c>
      <c r="DU134">
        <v>1013</v>
      </c>
      <c r="DV134" t="s">
        <v>255</v>
      </c>
      <c r="DW134" t="s">
        <v>255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40096480</v>
      </c>
      <c r="EF134">
        <v>30</v>
      </c>
      <c r="EG134" t="s">
        <v>18</v>
      </c>
      <c r="EH134">
        <v>0</v>
      </c>
      <c r="EI134" t="s">
        <v>3</v>
      </c>
      <c r="EJ134">
        <v>1</v>
      </c>
      <c r="EK134">
        <v>158</v>
      </c>
      <c r="EL134" t="s">
        <v>257</v>
      </c>
      <c r="EM134" t="s">
        <v>258</v>
      </c>
      <c r="EO134" t="s">
        <v>37</v>
      </c>
      <c r="EQ134">
        <v>0</v>
      </c>
      <c r="ER134">
        <v>642.35</v>
      </c>
      <c r="ES134">
        <v>57.83</v>
      </c>
      <c r="ET134">
        <v>532.35</v>
      </c>
      <c r="EU134">
        <v>46.58</v>
      </c>
      <c r="EV134">
        <v>52.17</v>
      </c>
      <c r="EW134">
        <v>4.29</v>
      </c>
      <c r="EX134">
        <v>0</v>
      </c>
      <c r="EY134">
        <v>0</v>
      </c>
      <c r="FQ134">
        <v>0</v>
      </c>
      <c r="FR134">
        <f t="shared" si="108"/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-907869807</v>
      </c>
      <c r="GG134">
        <v>2</v>
      </c>
      <c r="GH134">
        <v>1</v>
      </c>
      <c r="GI134">
        <v>2</v>
      </c>
      <c r="GJ134">
        <v>0</v>
      </c>
      <c r="GK134">
        <f>ROUND(R134*(R12)/100,2)</f>
        <v>179.95</v>
      </c>
      <c r="GL134">
        <f t="shared" si="109"/>
        <v>0</v>
      </c>
      <c r="GM134">
        <f t="shared" si="110"/>
        <v>957.83</v>
      </c>
      <c r="GN134">
        <f t="shared" si="111"/>
        <v>957.83</v>
      </c>
      <c r="GO134">
        <f t="shared" si="112"/>
        <v>0</v>
      </c>
      <c r="GP134">
        <f t="shared" si="113"/>
        <v>0</v>
      </c>
      <c r="GR134">
        <v>0</v>
      </c>
      <c r="GS134">
        <v>3</v>
      </c>
      <c r="GT134">
        <v>0</v>
      </c>
      <c r="GU134" t="s">
        <v>3</v>
      </c>
      <c r="GV134">
        <f t="shared" si="114"/>
        <v>0</v>
      </c>
      <c r="GW134">
        <v>1</v>
      </c>
      <c r="GX134">
        <f t="shared" si="115"/>
        <v>0</v>
      </c>
      <c r="HA134">
        <v>0</v>
      </c>
      <c r="HB134">
        <v>0</v>
      </c>
      <c r="HC134">
        <f t="shared" si="116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18</v>
      </c>
      <c r="B135">
        <v>1</v>
      </c>
      <c r="C135">
        <v>92</v>
      </c>
      <c r="E135" t="s">
        <v>259</v>
      </c>
      <c r="F135" t="s">
        <v>260</v>
      </c>
      <c r="G135" t="s">
        <v>261</v>
      </c>
      <c r="H135" t="s">
        <v>262</v>
      </c>
      <c r="I135">
        <f>I134*J135</f>
        <v>0.43109999999999998</v>
      </c>
      <c r="J135">
        <v>9.58</v>
      </c>
      <c r="K135">
        <v>9.58</v>
      </c>
      <c r="O135">
        <f t="shared" si="84"/>
        <v>1896.91</v>
      </c>
      <c r="P135">
        <f t="shared" si="85"/>
        <v>1896.91</v>
      </c>
      <c r="Q135">
        <f>(ROUND((ROUND(((ET135)*AV135*I135),2)*BB135),2)+ROUND((ROUND(((AE135-(EU135))*AV135*I135),2)*BS135),2))</f>
        <v>0</v>
      </c>
      <c r="R135">
        <f t="shared" si="86"/>
        <v>0</v>
      </c>
      <c r="S135">
        <f t="shared" si="87"/>
        <v>0</v>
      </c>
      <c r="T135">
        <f t="shared" si="88"/>
        <v>0</v>
      </c>
      <c r="U135">
        <f t="shared" si="89"/>
        <v>0</v>
      </c>
      <c r="V135">
        <f t="shared" si="90"/>
        <v>0</v>
      </c>
      <c r="W135">
        <f t="shared" si="91"/>
        <v>0</v>
      </c>
      <c r="X135">
        <f t="shared" si="92"/>
        <v>0</v>
      </c>
      <c r="Y135">
        <f t="shared" si="93"/>
        <v>0</v>
      </c>
      <c r="AA135">
        <v>41456952</v>
      </c>
      <c r="AB135">
        <f t="shared" si="94"/>
        <v>296.7</v>
      </c>
      <c r="AC135">
        <f t="shared" si="95"/>
        <v>296.7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96"/>
        <v>0</v>
      </c>
      <c r="AH135">
        <f>(EW135)</f>
        <v>0</v>
      </c>
      <c r="AI135">
        <f>(EX135)</f>
        <v>0</v>
      </c>
      <c r="AJ135">
        <f t="shared" si="97"/>
        <v>0</v>
      </c>
      <c r="AK135">
        <v>296.7</v>
      </c>
      <c r="AL135">
        <v>296.7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14.83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263</v>
      </c>
      <c r="BM135">
        <v>158</v>
      </c>
      <c r="BN135">
        <v>0</v>
      </c>
      <c r="BO135" t="s">
        <v>260</v>
      </c>
      <c r="BP135">
        <v>1</v>
      </c>
      <c r="BQ135">
        <v>30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98"/>
        <v>1896.91</v>
      </c>
      <c r="CQ135">
        <f t="shared" si="99"/>
        <v>4400.0600000000004</v>
      </c>
      <c r="CR135">
        <f>(ROUND((ROUND(((ET135)*AV135*1),2)*BB135),2)+ROUND((ROUND(((AE135-(EU135))*AV135*1),2)*BS135),2))</f>
        <v>0</v>
      </c>
      <c r="CS135">
        <f t="shared" si="100"/>
        <v>0</v>
      </c>
      <c r="CT135">
        <f t="shared" si="101"/>
        <v>0</v>
      </c>
      <c r="CU135">
        <f t="shared" si="102"/>
        <v>0</v>
      </c>
      <c r="CV135">
        <f t="shared" si="103"/>
        <v>0</v>
      </c>
      <c r="CW135">
        <f t="shared" si="104"/>
        <v>0</v>
      </c>
      <c r="CX135">
        <f t="shared" si="105"/>
        <v>0</v>
      </c>
      <c r="CY135">
        <f t="shared" si="106"/>
        <v>0</v>
      </c>
      <c r="CZ135">
        <f t="shared" si="107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161</v>
      </c>
      <c r="DO135">
        <v>107</v>
      </c>
      <c r="DP135">
        <v>1.0469999999999999</v>
      </c>
      <c r="DQ135">
        <v>1</v>
      </c>
      <c r="DU135">
        <v>1009</v>
      </c>
      <c r="DV135" t="s">
        <v>262</v>
      </c>
      <c r="DW135" t="s">
        <v>262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40096480</v>
      </c>
      <c r="EF135">
        <v>30</v>
      </c>
      <c r="EG135" t="s">
        <v>18</v>
      </c>
      <c r="EH135">
        <v>0</v>
      </c>
      <c r="EI135" t="s">
        <v>3</v>
      </c>
      <c r="EJ135">
        <v>1</v>
      </c>
      <c r="EK135">
        <v>158</v>
      </c>
      <c r="EL135" t="s">
        <v>257</v>
      </c>
      <c r="EM135" t="s">
        <v>258</v>
      </c>
      <c r="EO135" t="s">
        <v>3</v>
      </c>
      <c r="EQ135">
        <v>0</v>
      </c>
      <c r="ER135">
        <v>296.7</v>
      </c>
      <c r="ES135">
        <v>296.7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08"/>
        <v>0</v>
      </c>
      <c r="FS135">
        <v>0</v>
      </c>
      <c r="FX135">
        <v>161</v>
      </c>
      <c r="FY135">
        <v>107</v>
      </c>
      <c r="GA135" t="s">
        <v>3</v>
      </c>
      <c r="GD135">
        <v>0</v>
      </c>
      <c r="GF135">
        <v>-1998796198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109"/>
        <v>0</v>
      </c>
      <c r="GM135">
        <f t="shared" si="110"/>
        <v>1896.91</v>
      </c>
      <c r="GN135">
        <f t="shared" si="111"/>
        <v>1896.91</v>
      </c>
      <c r="GO135">
        <f t="shared" si="112"/>
        <v>0</v>
      </c>
      <c r="GP135">
        <f t="shared" si="113"/>
        <v>0</v>
      </c>
      <c r="GR135">
        <v>0</v>
      </c>
      <c r="GS135">
        <v>3</v>
      </c>
      <c r="GT135">
        <v>0</v>
      </c>
      <c r="GU135" t="s">
        <v>3</v>
      </c>
      <c r="GV135">
        <f t="shared" si="114"/>
        <v>0</v>
      </c>
      <c r="GW135">
        <v>1</v>
      </c>
      <c r="GX135">
        <f t="shared" si="115"/>
        <v>0</v>
      </c>
      <c r="HA135">
        <v>0</v>
      </c>
      <c r="HB135">
        <v>0</v>
      </c>
      <c r="HC135">
        <f t="shared" si="116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C136">
        <f>ROW(SmtRes!A96)</f>
        <v>96</v>
      </c>
      <c r="D136">
        <f>ROW(EtalonRes!A105)</f>
        <v>105</v>
      </c>
      <c r="E136" t="s">
        <v>264</v>
      </c>
      <c r="F136" t="s">
        <v>265</v>
      </c>
      <c r="G136" t="s">
        <v>266</v>
      </c>
      <c r="H136" t="s">
        <v>255</v>
      </c>
      <c r="I136">
        <f>ROUND(ROUND(4.5/100,4),9)</f>
        <v>4.4999999999999998E-2</v>
      </c>
      <c r="J136">
        <v>0</v>
      </c>
      <c r="K136">
        <f>ROUND(ROUND(4.5/100,4),9)</f>
        <v>4.4999999999999998E-2</v>
      </c>
      <c r="O136">
        <f t="shared" si="84"/>
        <v>117.03</v>
      </c>
      <c r="P136">
        <f t="shared" si="85"/>
        <v>0</v>
      </c>
      <c r="Q136">
        <f>(ROUND((ROUND((((ET136*1.1*3))*AV136*I136),2)*BB136),2)+ROUND((ROUND(((AE136-((EU136*1.1*3)))*AV136*I136),2)*BS136),2))</f>
        <v>66.63</v>
      </c>
      <c r="R136">
        <f t="shared" si="86"/>
        <v>15.87</v>
      </c>
      <c r="S136">
        <f t="shared" si="87"/>
        <v>50.4</v>
      </c>
      <c r="T136">
        <f t="shared" si="88"/>
        <v>0</v>
      </c>
      <c r="U136">
        <f t="shared" si="89"/>
        <v>8.2404134999999989E-2</v>
      </c>
      <c r="V136">
        <f t="shared" si="90"/>
        <v>0</v>
      </c>
      <c r="W136">
        <f t="shared" si="91"/>
        <v>0</v>
      </c>
      <c r="X136">
        <f t="shared" si="92"/>
        <v>67.540000000000006</v>
      </c>
      <c r="Y136">
        <f t="shared" si="93"/>
        <v>27.72</v>
      </c>
      <c r="AA136">
        <v>41456952</v>
      </c>
      <c r="AB136">
        <f t="shared" si="94"/>
        <v>131.24100000000001</v>
      </c>
      <c r="AC136">
        <f>ROUND(((ES136*3)),6)</f>
        <v>0</v>
      </c>
      <c r="AD136">
        <f>ROUND(((((ET136*1.1*3))-((EU136*1.1*3)))+AE136),6)</f>
        <v>108.372</v>
      </c>
      <c r="AE136">
        <f>ROUND(((EU136*1.1*3)),6)</f>
        <v>7.194</v>
      </c>
      <c r="AF136">
        <f>ROUND(((EV136*1.1*3)),6)</f>
        <v>22.869</v>
      </c>
      <c r="AG136">
        <f t="shared" si="96"/>
        <v>0</v>
      </c>
      <c r="AH136">
        <f>((EW136*1.1*3))</f>
        <v>1.7490000000000001</v>
      </c>
      <c r="AI136">
        <f>((EX136*1.1*3))</f>
        <v>0</v>
      </c>
      <c r="AJ136">
        <f t="shared" si="97"/>
        <v>0</v>
      </c>
      <c r="AK136">
        <v>39.770000000000003</v>
      </c>
      <c r="AL136">
        <v>0</v>
      </c>
      <c r="AM136">
        <v>32.840000000000003</v>
      </c>
      <c r="AN136">
        <v>2.1800000000000002</v>
      </c>
      <c r="AO136">
        <v>6.93</v>
      </c>
      <c r="AP136">
        <v>0</v>
      </c>
      <c r="AQ136">
        <v>0.53</v>
      </c>
      <c r="AR136">
        <v>0</v>
      </c>
      <c r="AS136">
        <v>0</v>
      </c>
      <c r="AT136">
        <v>134</v>
      </c>
      <c r="AU136">
        <v>55</v>
      </c>
      <c r="AV136">
        <v>1.0469999999999999</v>
      </c>
      <c r="AW136">
        <v>1</v>
      </c>
      <c r="AZ136">
        <v>1</v>
      </c>
      <c r="BA136">
        <v>46.67</v>
      </c>
      <c r="BB136">
        <v>13.04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267</v>
      </c>
      <c r="BM136">
        <v>158</v>
      </c>
      <c r="BN136">
        <v>0</v>
      </c>
      <c r="BO136" t="s">
        <v>265</v>
      </c>
      <c r="BP136">
        <v>1</v>
      </c>
      <c r="BQ136">
        <v>30</v>
      </c>
      <c r="BR136">
        <v>0</v>
      </c>
      <c r="BS136">
        <v>46.67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575</v>
      </c>
      <c r="CO136">
        <v>0</v>
      </c>
      <c r="CP136">
        <f t="shared" si="98"/>
        <v>117.03</v>
      </c>
      <c r="CQ136">
        <f t="shared" si="99"/>
        <v>0</v>
      </c>
      <c r="CR136">
        <f>(ROUND((ROUND((((ET136*1.1*3))*AV136*1),2)*BB136),2)+ROUND((ROUND(((AE136-((EU136*1.1*3)))*AV136*1),2)*BS136),2))</f>
        <v>1479.65</v>
      </c>
      <c r="CS136">
        <f t="shared" si="100"/>
        <v>351.43</v>
      </c>
      <c r="CT136">
        <f t="shared" si="101"/>
        <v>1117.28</v>
      </c>
      <c r="CU136">
        <f t="shared" si="102"/>
        <v>0</v>
      </c>
      <c r="CV136">
        <f t="shared" si="103"/>
        <v>1.8312029999999999</v>
      </c>
      <c r="CW136">
        <f t="shared" si="104"/>
        <v>0</v>
      </c>
      <c r="CX136">
        <f t="shared" si="105"/>
        <v>0</v>
      </c>
      <c r="CY136">
        <f t="shared" si="106"/>
        <v>67.536000000000001</v>
      </c>
      <c r="CZ136">
        <f t="shared" si="107"/>
        <v>27.720000000000002</v>
      </c>
      <c r="DC136" t="s">
        <v>3</v>
      </c>
      <c r="DD136" t="s">
        <v>268</v>
      </c>
      <c r="DE136" t="s">
        <v>269</v>
      </c>
      <c r="DF136" t="s">
        <v>269</v>
      </c>
      <c r="DG136" t="s">
        <v>269</v>
      </c>
      <c r="DH136" t="s">
        <v>3</v>
      </c>
      <c r="DI136" t="s">
        <v>269</v>
      </c>
      <c r="DJ136" t="s">
        <v>269</v>
      </c>
      <c r="DK136" t="s">
        <v>3</v>
      </c>
      <c r="DL136" t="s">
        <v>3</v>
      </c>
      <c r="DM136" t="s">
        <v>3</v>
      </c>
      <c r="DN136">
        <v>161</v>
      </c>
      <c r="DO136">
        <v>107</v>
      </c>
      <c r="DP136">
        <v>1.0469999999999999</v>
      </c>
      <c r="DQ136">
        <v>1</v>
      </c>
      <c r="DU136">
        <v>1013</v>
      </c>
      <c r="DV136" t="s">
        <v>255</v>
      </c>
      <c r="DW136" t="s">
        <v>255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40096480</v>
      </c>
      <c r="EF136">
        <v>30</v>
      </c>
      <c r="EG136" t="s">
        <v>18</v>
      </c>
      <c r="EH136">
        <v>0</v>
      </c>
      <c r="EI136" t="s">
        <v>3</v>
      </c>
      <c r="EJ136">
        <v>1</v>
      </c>
      <c r="EK136">
        <v>158</v>
      </c>
      <c r="EL136" t="s">
        <v>257</v>
      </c>
      <c r="EM136" t="s">
        <v>258</v>
      </c>
      <c r="EO136" t="s">
        <v>37</v>
      </c>
      <c r="EQ136">
        <v>0</v>
      </c>
      <c r="ER136">
        <v>39.770000000000003</v>
      </c>
      <c r="ES136">
        <v>0</v>
      </c>
      <c r="ET136">
        <v>32.840000000000003</v>
      </c>
      <c r="EU136">
        <v>2.1800000000000002</v>
      </c>
      <c r="EV136">
        <v>6.93</v>
      </c>
      <c r="EW136">
        <v>0.53</v>
      </c>
      <c r="EX136">
        <v>0</v>
      </c>
      <c r="EY136">
        <v>0</v>
      </c>
      <c r="FQ136">
        <v>0</v>
      </c>
      <c r="FR136">
        <f t="shared" si="108"/>
        <v>0</v>
      </c>
      <c r="FS136">
        <v>0</v>
      </c>
      <c r="FX136">
        <v>161</v>
      </c>
      <c r="FY136">
        <v>107</v>
      </c>
      <c r="GA136" t="s">
        <v>3</v>
      </c>
      <c r="GD136">
        <v>0</v>
      </c>
      <c r="GF136">
        <v>838152517</v>
      </c>
      <c r="GG136">
        <v>2</v>
      </c>
      <c r="GH136">
        <v>1</v>
      </c>
      <c r="GI136">
        <v>2</v>
      </c>
      <c r="GJ136">
        <v>0</v>
      </c>
      <c r="GK136">
        <f>ROUND(R136*(R12)/100,2)</f>
        <v>25.39</v>
      </c>
      <c r="GL136">
        <f t="shared" si="109"/>
        <v>0</v>
      </c>
      <c r="GM136">
        <f t="shared" si="110"/>
        <v>237.68</v>
      </c>
      <c r="GN136">
        <f t="shared" si="111"/>
        <v>237.68</v>
      </c>
      <c r="GO136">
        <f t="shared" si="112"/>
        <v>0</v>
      </c>
      <c r="GP136">
        <f t="shared" si="113"/>
        <v>0</v>
      </c>
      <c r="GR136">
        <v>0</v>
      </c>
      <c r="GS136">
        <v>3</v>
      </c>
      <c r="GT136">
        <v>0</v>
      </c>
      <c r="GU136" t="s">
        <v>3</v>
      </c>
      <c r="GV136">
        <f t="shared" si="114"/>
        <v>0</v>
      </c>
      <c r="GW136">
        <v>1</v>
      </c>
      <c r="GX136">
        <f t="shared" si="115"/>
        <v>0</v>
      </c>
      <c r="HA136">
        <v>0</v>
      </c>
      <c r="HB136">
        <v>0</v>
      </c>
      <c r="HC136">
        <f t="shared" si="116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18</v>
      </c>
      <c r="B137">
        <v>1</v>
      </c>
      <c r="C137">
        <v>96</v>
      </c>
      <c r="E137" t="s">
        <v>270</v>
      </c>
      <c r="F137" t="s">
        <v>260</v>
      </c>
      <c r="G137" t="s">
        <v>261</v>
      </c>
      <c r="H137" t="s">
        <v>262</v>
      </c>
      <c r="I137">
        <f>I136*J137</f>
        <v>0.32400000000000001</v>
      </c>
      <c r="J137">
        <v>7.2</v>
      </c>
      <c r="K137">
        <v>2.4</v>
      </c>
      <c r="O137">
        <f t="shared" si="84"/>
        <v>1425.61</v>
      </c>
      <c r="P137">
        <f t="shared" si="85"/>
        <v>1425.61</v>
      </c>
      <c r="Q137">
        <f>(ROUND((ROUND(((ET137)*AV137*I137),2)*BB137),2)+ROUND((ROUND(((AE137-(EU137))*AV137*I137),2)*BS137),2))</f>
        <v>0</v>
      </c>
      <c r="R137">
        <f t="shared" si="86"/>
        <v>0</v>
      </c>
      <c r="S137">
        <f t="shared" si="87"/>
        <v>0</v>
      </c>
      <c r="T137">
        <f t="shared" si="88"/>
        <v>0</v>
      </c>
      <c r="U137">
        <f t="shared" si="89"/>
        <v>0</v>
      </c>
      <c r="V137">
        <f t="shared" si="90"/>
        <v>0</v>
      </c>
      <c r="W137">
        <f t="shared" si="91"/>
        <v>0</v>
      </c>
      <c r="X137">
        <f t="shared" si="92"/>
        <v>0</v>
      </c>
      <c r="Y137">
        <f t="shared" si="93"/>
        <v>0</v>
      </c>
      <c r="AA137">
        <v>41456952</v>
      </c>
      <c r="AB137">
        <f t="shared" si="94"/>
        <v>296.7</v>
      </c>
      <c r="AC137">
        <f>ROUND((ES137),6)</f>
        <v>296.7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96"/>
        <v>0</v>
      </c>
      <c r="AH137">
        <f>(EW137)</f>
        <v>0</v>
      </c>
      <c r="AI137">
        <f>(EX137)</f>
        <v>0</v>
      </c>
      <c r="AJ137">
        <f t="shared" si="97"/>
        <v>0</v>
      </c>
      <c r="AK137">
        <v>296.7</v>
      </c>
      <c r="AL137">
        <v>296.7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14.83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263</v>
      </c>
      <c r="BM137">
        <v>158</v>
      </c>
      <c r="BN137">
        <v>0</v>
      </c>
      <c r="BO137" t="s">
        <v>260</v>
      </c>
      <c r="BP137">
        <v>1</v>
      </c>
      <c r="BQ137">
        <v>30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575</v>
      </c>
      <c r="CO137">
        <v>0</v>
      </c>
      <c r="CP137">
        <f t="shared" si="98"/>
        <v>1425.61</v>
      </c>
      <c r="CQ137">
        <f t="shared" si="99"/>
        <v>4400.0600000000004</v>
      </c>
      <c r="CR137">
        <f>(ROUND((ROUND(((ET137)*AV137*1),2)*BB137),2)+ROUND((ROUND(((AE137-(EU137))*AV137*1),2)*BS137),2))</f>
        <v>0</v>
      </c>
      <c r="CS137">
        <f t="shared" si="100"/>
        <v>0</v>
      </c>
      <c r="CT137">
        <f t="shared" si="101"/>
        <v>0</v>
      </c>
      <c r="CU137">
        <f t="shared" si="102"/>
        <v>0</v>
      </c>
      <c r="CV137">
        <f t="shared" si="103"/>
        <v>0</v>
      </c>
      <c r="CW137">
        <f t="shared" si="104"/>
        <v>0</v>
      </c>
      <c r="CX137">
        <f t="shared" si="105"/>
        <v>0</v>
      </c>
      <c r="CY137">
        <f t="shared" si="106"/>
        <v>0</v>
      </c>
      <c r="CZ137">
        <f t="shared" si="107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1.0469999999999999</v>
      </c>
      <c r="DQ137">
        <v>1</v>
      </c>
      <c r="DU137">
        <v>1009</v>
      </c>
      <c r="DV137" t="s">
        <v>262</v>
      </c>
      <c r="DW137" t="s">
        <v>262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40096480</v>
      </c>
      <c r="EF137">
        <v>30</v>
      </c>
      <c r="EG137" t="s">
        <v>18</v>
      </c>
      <c r="EH137">
        <v>0</v>
      </c>
      <c r="EI137" t="s">
        <v>3</v>
      </c>
      <c r="EJ137">
        <v>1</v>
      </c>
      <c r="EK137">
        <v>158</v>
      </c>
      <c r="EL137" t="s">
        <v>257</v>
      </c>
      <c r="EM137" t="s">
        <v>258</v>
      </c>
      <c r="EO137" t="s">
        <v>37</v>
      </c>
      <c r="EQ137">
        <v>0</v>
      </c>
      <c r="ER137">
        <v>296.7</v>
      </c>
      <c r="ES137">
        <v>296.7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08"/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-1998796198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109"/>
        <v>0</v>
      </c>
      <c r="GM137">
        <f t="shared" si="110"/>
        <v>1425.61</v>
      </c>
      <c r="GN137">
        <f t="shared" si="111"/>
        <v>1425.61</v>
      </c>
      <c r="GO137">
        <f t="shared" si="112"/>
        <v>0</v>
      </c>
      <c r="GP137">
        <f t="shared" si="113"/>
        <v>0</v>
      </c>
      <c r="GR137">
        <v>0</v>
      </c>
      <c r="GS137">
        <v>3</v>
      </c>
      <c r="GT137">
        <v>0</v>
      </c>
      <c r="GU137" t="s">
        <v>3</v>
      </c>
      <c r="GV137">
        <f t="shared" si="114"/>
        <v>0</v>
      </c>
      <c r="GW137">
        <v>1</v>
      </c>
      <c r="GX137">
        <f t="shared" si="115"/>
        <v>0</v>
      </c>
      <c r="HA137">
        <v>0</v>
      </c>
      <c r="HB137">
        <v>0</v>
      </c>
      <c r="HC137">
        <f t="shared" si="116"/>
        <v>0</v>
      </c>
      <c r="HE137" t="s">
        <v>3</v>
      </c>
      <c r="HF137" t="s">
        <v>3</v>
      </c>
      <c r="HM137" t="s">
        <v>268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C138">
        <f>ROW(SmtRes!A107)</f>
        <v>107</v>
      </c>
      <c r="D138">
        <f>ROW(EtalonRes!A116)</f>
        <v>116</v>
      </c>
      <c r="E138" t="s">
        <v>271</v>
      </c>
      <c r="F138" t="s">
        <v>253</v>
      </c>
      <c r="G138" t="s">
        <v>254</v>
      </c>
      <c r="H138" t="s">
        <v>255</v>
      </c>
      <c r="I138">
        <f>ROUND(ROUND(4.5/100,4),9)</f>
        <v>4.4999999999999998E-2</v>
      </c>
      <c r="J138">
        <v>0</v>
      </c>
      <c r="K138">
        <f>ROUND(ROUND(4.5/100,4),9)</f>
        <v>4.4999999999999998E-2</v>
      </c>
      <c r="O138">
        <f t="shared" si="84"/>
        <v>539.72</v>
      </c>
      <c r="P138">
        <f t="shared" si="85"/>
        <v>42.35</v>
      </c>
      <c r="Q138">
        <f>(ROUND((ROUND((((ET138*1.1))*AV138*I138),2)*BB138),2)+ROUND((ROUND(((AE138-((EU138*1.1)))*AV138*I138),2)*BS138),2))</f>
        <v>371.36</v>
      </c>
      <c r="R138">
        <f t="shared" si="86"/>
        <v>112.47</v>
      </c>
      <c r="S138">
        <f t="shared" si="87"/>
        <v>126.01</v>
      </c>
      <c r="T138">
        <f t="shared" si="88"/>
        <v>0</v>
      </c>
      <c r="U138">
        <f t="shared" si="89"/>
        <v>0.22233568500000001</v>
      </c>
      <c r="V138">
        <f t="shared" si="90"/>
        <v>0</v>
      </c>
      <c r="W138">
        <f t="shared" si="91"/>
        <v>0</v>
      </c>
      <c r="X138">
        <f t="shared" si="92"/>
        <v>168.85</v>
      </c>
      <c r="Y138">
        <f t="shared" si="93"/>
        <v>69.31</v>
      </c>
      <c r="AA138">
        <v>41456952</v>
      </c>
      <c r="AB138">
        <f t="shared" si="94"/>
        <v>700.80200000000002</v>
      </c>
      <c r="AC138">
        <f>ROUND((ES138),6)</f>
        <v>57.83</v>
      </c>
      <c r="AD138">
        <f>ROUND(((((ET138*1.1))-((EU138*1.1)))+AE138),6)</f>
        <v>585.58500000000004</v>
      </c>
      <c r="AE138">
        <f>ROUND(((EU138*1.1)),6)</f>
        <v>51.238</v>
      </c>
      <c r="AF138">
        <f>ROUND(((EV138*1.1)),6)</f>
        <v>57.387</v>
      </c>
      <c r="AG138">
        <f t="shared" si="96"/>
        <v>0</v>
      </c>
      <c r="AH138">
        <f>((EW138*1.1))</f>
        <v>4.7190000000000003</v>
      </c>
      <c r="AI138">
        <f>((EX138*1.1))</f>
        <v>0</v>
      </c>
      <c r="AJ138">
        <f t="shared" si="97"/>
        <v>0</v>
      </c>
      <c r="AK138">
        <v>642.35</v>
      </c>
      <c r="AL138">
        <v>57.83</v>
      </c>
      <c r="AM138">
        <v>532.35</v>
      </c>
      <c r="AN138">
        <v>46.58</v>
      </c>
      <c r="AO138">
        <v>52.17</v>
      </c>
      <c r="AP138">
        <v>0</v>
      </c>
      <c r="AQ138">
        <v>4.29</v>
      </c>
      <c r="AR138">
        <v>0</v>
      </c>
      <c r="AS138">
        <v>0</v>
      </c>
      <c r="AT138">
        <v>134</v>
      </c>
      <c r="AU138">
        <v>55</v>
      </c>
      <c r="AV138">
        <v>1.0469999999999999</v>
      </c>
      <c r="AW138">
        <v>1</v>
      </c>
      <c r="AZ138">
        <v>1</v>
      </c>
      <c r="BA138">
        <v>46.67</v>
      </c>
      <c r="BB138">
        <v>13.46</v>
      </c>
      <c r="BC138">
        <v>16.29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256</v>
      </c>
      <c r="BM138">
        <v>158</v>
      </c>
      <c r="BN138">
        <v>0</v>
      </c>
      <c r="BO138" t="s">
        <v>253</v>
      </c>
      <c r="BP138">
        <v>1</v>
      </c>
      <c r="BQ138">
        <v>30</v>
      </c>
      <c r="BR138">
        <v>0</v>
      </c>
      <c r="BS138">
        <v>46.67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575</v>
      </c>
      <c r="CO138">
        <v>0</v>
      </c>
      <c r="CP138">
        <f t="shared" si="98"/>
        <v>539.72</v>
      </c>
      <c r="CQ138">
        <f t="shared" si="99"/>
        <v>942.05</v>
      </c>
      <c r="CR138">
        <f>(ROUND((ROUND((((ET138*1.1))*AV138*1),2)*BB138),2)+ROUND((ROUND(((AE138-((EU138*1.1)))*AV138*1),2)*BS138),2))</f>
        <v>8252.4599999999991</v>
      </c>
      <c r="CS138">
        <f t="shared" si="100"/>
        <v>2503.85</v>
      </c>
      <c r="CT138">
        <f t="shared" si="101"/>
        <v>2803.93</v>
      </c>
      <c r="CU138">
        <f t="shared" si="102"/>
        <v>0</v>
      </c>
      <c r="CV138">
        <f t="shared" si="103"/>
        <v>4.9407930000000002</v>
      </c>
      <c r="CW138">
        <f t="shared" si="104"/>
        <v>0</v>
      </c>
      <c r="CX138">
        <f t="shared" si="105"/>
        <v>0</v>
      </c>
      <c r="CY138">
        <f t="shared" si="106"/>
        <v>168.85340000000002</v>
      </c>
      <c r="CZ138">
        <f t="shared" si="107"/>
        <v>69.305500000000009</v>
      </c>
      <c r="DB138">
        <v>25</v>
      </c>
      <c r="DC138" t="s">
        <v>3</v>
      </c>
      <c r="DD138" t="s">
        <v>3</v>
      </c>
      <c r="DE138" t="s">
        <v>36</v>
      </c>
      <c r="DF138" t="s">
        <v>36</v>
      </c>
      <c r="DG138" t="s">
        <v>36</v>
      </c>
      <c r="DH138" t="s">
        <v>3</v>
      </c>
      <c r="DI138" t="s">
        <v>36</v>
      </c>
      <c r="DJ138" t="s">
        <v>36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1.0469999999999999</v>
      </c>
      <c r="DQ138">
        <v>1</v>
      </c>
      <c r="DU138">
        <v>1013</v>
      </c>
      <c r="DV138" t="s">
        <v>255</v>
      </c>
      <c r="DW138" t="s">
        <v>255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40096480</v>
      </c>
      <c r="EF138">
        <v>30</v>
      </c>
      <c r="EG138" t="s">
        <v>18</v>
      </c>
      <c r="EH138">
        <v>0</v>
      </c>
      <c r="EI138" t="s">
        <v>3</v>
      </c>
      <c r="EJ138">
        <v>1</v>
      </c>
      <c r="EK138">
        <v>158</v>
      </c>
      <c r="EL138" t="s">
        <v>257</v>
      </c>
      <c r="EM138" t="s">
        <v>258</v>
      </c>
      <c r="EO138" t="s">
        <v>37</v>
      </c>
      <c r="EQ138">
        <v>0</v>
      </c>
      <c r="ER138">
        <v>642.35</v>
      </c>
      <c r="ES138">
        <v>57.83</v>
      </c>
      <c r="ET138">
        <v>532.35</v>
      </c>
      <c r="EU138">
        <v>46.58</v>
      </c>
      <c r="EV138">
        <v>52.17</v>
      </c>
      <c r="EW138">
        <v>4.29</v>
      </c>
      <c r="EX138">
        <v>0</v>
      </c>
      <c r="EY138">
        <v>0</v>
      </c>
      <c r="FQ138">
        <v>0</v>
      </c>
      <c r="FR138">
        <f t="shared" si="108"/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-907869807</v>
      </c>
      <c r="GG138">
        <v>2</v>
      </c>
      <c r="GH138">
        <v>1</v>
      </c>
      <c r="GI138">
        <v>2</v>
      </c>
      <c r="GJ138">
        <v>0</v>
      </c>
      <c r="GK138">
        <f>ROUND(R138*(R12)/100,2)</f>
        <v>179.95</v>
      </c>
      <c r="GL138">
        <f t="shared" si="109"/>
        <v>0</v>
      </c>
      <c r="GM138">
        <f t="shared" si="110"/>
        <v>957.83</v>
      </c>
      <c r="GN138">
        <f t="shared" si="111"/>
        <v>957.83</v>
      </c>
      <c r="GO138">
        <f t="shared" si="112"/>
        <v>0</v>
      </c>
      <c r="GP138">
        <f t="shared" si="113"/>
        <v>0</v>
      </c>
      <c r="GR138">
        <v>0</v>
      </c>
      <c r="GS138">
        <v>3</v>
      </c>
      <c r="GT138">
        <v>0</v>
      </c>
      <c r="GU138" t="s">
        <v>3</v>
      </c>
      <c r="GV138">
        <f t="shared" si="114"/>
        <v>0</v>
      </c>
      <c r="GW138">
        <v>1</v>
      </c>
      <c r="GX138">
        <f t="shared" si="115"/>
        <v>0</v>
      </c>
      <c r="HA138">
        <v>0</v>
      </c>
      <c r="HB138">
        <v>0</v>
      </c>
      <c r="HC138">
        <f t="shared" si="116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18</v>
      </c>
      <c r="B139">
        <v>1</v>
      </c>
      <c r="C139">
        <v>107</v>
      </c>
      <c r="E139" t="s">
        <v>272</v>
      </c>
      <c r="F139" t="s">
        <v>260</v>
      </c>
      <c r="G139" t="s">
        <v>261</v>
      </c>
      <c r="H139" t="s">
        <v>262</v>
      </c>
      <c r="I139">
        <f>I138*J139</f>
        <v>0.43109999999999998</v>
      </c>
      <c r="J139">
        <v>9.58</v>
      </c>
      <c r="K139">
        <v>9.58</v>
      </c>
      <c r="O139">
        <f t="shared" si="84"/>
        <v>1896.91</v>
      </c>
      <c r="P139">
        <f t="shared" si="85"/>
        <v>1896.91</v>
      </c>
      <c r="Q139">
        <f>(ROUND((ROUND(((ET139)*AV139*I139),2)*BB139),2)+ROUND((ROUND(((AE139-(EU139))*AV139*I139),2)*BS139),2))</f>
        <v>0</v>
      </c>
      <c r="R139">
        <f t="shared" si="86"/>
        <v>0</v>
      </c>
      <c r="S139">
        <f t="shared" si="87"/>
        <v>0</v>
      </c>
      <c r="T139">
        <f t="shared" si="88"/>
        <v>0</v>
      </c>
      <c r="U139">
        <f t="shared" si="89"/>
        <v>0</v>
      </c>
      <c r="V139">
        <f t="shared" si="90"/>
        <v>0</v>
      </c>
      <c r="W139">
        <f t="shared" si="91"/>
        <v>0</v>
      </c>
      <c r="X139">
        <f t="shared" si="92"/>
        <v>0</v>
      </c>
      <c r="Y139">
        <f t="shared" si="93"/>
        <v>0</v>
      </c>
      <c r="AA139">
        <v>41456952</v>
      </c>
      <c r="AB139">
        <f t="shared" si="94"/>
        <v>296.7</v>
      </c>
      <c r="AC139">
        <f>ROUND((ES139),6)</f>
        <v>296.7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96"/>
        <v>0</v>
      </c>
      <c r="AH139">
        <f>(EW139)</f>
        <v>0</v>
      </c>
      <c r="AI139">
        <f>(EX139)</f>
        <v>0</v>
      </c>
      <c r="AJ139">
        <f t="shared" si="97"/>
        <v>0</v>
      </c>
      <c r="AK139">
        <v>296.7</v>
      </c>
      <c r="AL139">
        <v>296.7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14.83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263</v>
      </c>
      <c r="BM139">
        <v>158</v>
      </c>
      <c r="BN139">
        <v>0</v>
      </c>
      <c r="BO139" t="s">
        <v>260</v>
      </c>
      <c r="BP139">
        <v>1</v>
      </c>
      <c r="BQ139">
        <v>30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98"/>
        <v>1896.91</v>
      </c>
      <c r="CQ139">
        <f t="shared" si="99"/>
        <v>4400.0600000000004</v>
      </c>
      <c r="CR139">
        <f>(ROUND((ROUND(((ET139)*AV139*1),2)*BB139),2)+ROUND((ROUND(((AE139-(EU139))*AV139*1),2)*BS139),2))</f>
        <v>0</v>
      </c>
      <c r="CS139">
        <f t="shared" si="100"/>
        <v>0</v>
      </c>
      <c r="CT139">
        <f t="shared" si="101"/>
        <v>0</v>
      </c>
      <c r="CU139">
        <f t="shared" si="102"/>
        <v>0</v>
      </c>
      <c r="CV139">
        <f t="shared" si="103"/>
        <v>0</v>
      </c>
      <c r="CW139">
        <f t="shared" si="104"/>
        <v>0</v>
      </c>
      <c r="CX139">
        <f t="shared" si="105"/>
        <v>0</v>
      </c>
      <c r="CY139">
        <f t="shared" si="106"/>
        <v>0</v>
      </c>
      <c r="CZ139">
        <f t="shared" si="107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161</v>
      </c>
      <c r="DO139">
        <v>107</v>
      </c>
      <c r="DP139">
        <v>1.0469999999999999</v>
      </c>
      <c r="DQ139">
        <v>1</v>
      </c>
      <c r="DU139">
        <v>1009</v>
      </c>
      <c r="DV139" t="s">
        <v>262</v>
      </c>
      <c r="DW139" t="s">
        <v>262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40096480</v>
      </c>
      <c r="EF139">
        <v>30</v>
      </c>
      <c r="EG139" t="s">
        <v>18</v>
      </c>
      <c r="EH139">
        <v>0</v>
      </c>
      <c r="EI139" t="s">
        <v>3</v>
      </c>
      <c r="EJ139">
        <v>1</v>
      </c>
      <c r="EK139">
        <v>158</v>
      </c>
      <c r="EL139" t="s">
        <v>257</v>
      </c>
      <c r="EM139" t="s">
        <v>258</v>
      </c>
      <c r="EO139" t="s">
        <v>3</v>
      </c>
      <c r="EQ139">
        <v>0</v>
      </c>
      <c r="ER139">
        <v>296.7</v>
      </c>
      <c r="ES139">
        <v>296.7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108"/>
        <v>0</v>
      </c>
      <c r="FS139">
        <v>0</v>
      </c>
      <c r="FX139">
        <v>161</v>
      </c>
      <c r="FY139">
        <v>107</v>
      </c>
      <c r="GA139" t="s">
        <v>3</v>
      </c>
      <c r="GD139">
        <v>0</v>
      </c>
      <c r="GF139">
        <v>-1998796198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09"/>
        <v>0</v>
      </c>
      <c r="GM139">
        <f t="shared" si="110"/>
        <v>1896.91</v>
      </c>
      <c r="GN139">
        <f t="shared" si="111"/>
        <v>1896.91</v>
      </c>
      <c r="GO139">
        <f t="shared" si="112"/>
        <v>0</v>
      </c>
      <c r="GP139">
        <f t="shared" si="113"/>
        <v>0</v>
      </c>
      <c r="GR139">
        <v>0</v>
      </c>
      <c r="GS139">
        <v>3</v>
      </c>
      <c r="GT139">
        <v>0</v>
      </c>
      <c r="GU139" t="s">
        <v>3</v>
      </c>
      <c r="GV139">
        <f t="shared" si="114"/>
        <v>0</v>
      </c>
      <c r="GW139">
        <v>1</v>
      </c>
      <c r="GX139">
        <f t="shared" si="115"/>
        <v>0</v>
      </c>
      <c r="HA139">
        <v>0</v>
      </c>
      <c r="HB139">
        <v>0</v>
      </c>
      <c r="HC139">
        <f t="shared" si="116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C140">
        <f>ROW(SmtRes!A111)</f>
        <v>111</v>
      </c>
      <c r="D140">
        <f>ROW(EtalonRes!A120)</f>
        <v>120</v>
      </c>
      <c r="E140" t="s">
        <v>273</v>
      </c>
      <c r="F140" t="s">
        <v>265</v>
      </c>
      <c r="G140" t="s">
        <v>266</v>
      </c>
      <c r="H140" t="s">
        <v>255</v>
      </c>
      <c r="I140">
        <f>ROUND(ROUND(4.5/100,4),9)</f>
        <v>4.4999999999999998E-2</v>
      </c>
      <c r="J140">
        <v>0</v>
      </c>
      <c r="K140">
        <f>ROUND(ROUND(4.5/100,4),9)</f>
        <v>4.4999999999999998E-2</v>
      </c>
      <c r="O140">
        <f t="shared" si="84"/>
        <v>77.94</v>
      </c>
      <c r="P140">
        <f t="shared" si="85"/>
        <v>0</v>
      </c>
      <c r="Q140">
        <f>(ROUND((ROUND((((ET140*1.1*2))*AV140*I140),2)*BB140),2)+ROUND((ROUND(((AE140-((EU140*1.1*2)))*AV140*I140),2)*BS140),2))</f>
        <v>44.34</v>
      </c>
      <c r="R140">
        <f t="shared" si="86"/>
        <v>10.73</v>
      </c>
      <c r="S140">
        <f t="shared" si="87"/>
        <v>33.6</v>
      </c>
      <c r="T140">
        <f t="shared" si="88"/>
        <v>0</v>
      </c>
      <c r="U140">
        <f t="shared" si="89"/>
        <v>5.4936090000000007E-2</v>
      </c>
      <c r="V140">
        <f t="shared" si="90"/>
        <v>0</v>
      </c>
      <c r="W140">
        <f t="shared" si="91"/>
        <v>0</v>
      </c>
      <c r="X140">
        <f t="shared" si="92"/>
        <v>45.02</v>
      </c>
      <c r="Y140">
        <f t="shared" si="93"/>
        <v>18.48</v>
      </c>
      <c r="AA140">
        <v>41456952</v>
      </c>
      <c r="AB140">
        <f t="shared" si="94"/>
        <v>87.494</v>
      </c>
      <c r="AC140">
        <f>ROUND(((ES140*2)),6)</f>
        <v>0</v>
      </c>
      <c r="AD140">
        <f>ROUND(((((ET140*1.1*2))-((EU140*1.1*2)))+AE140),6)</f>
        <v>72.248000000000005</v>
      </c>
      <c r="AE140">
        <f>ROUND(((EU140*1.1*2)),6)</f>
        <v>4.7960000000000003</v>
      </c>
      <c r="AF140">
        <f>ROUND(((EV140*1.1*2)),6)</f>
        <v>15.246</v>
      </c>
      <c r="AG140">
        <f t="shared" si="96"/>
        <v>0</v>
      </c>
      <c r="AH140">
        <f>((EW140*1.1*2))</f>
        <v>1.1660000000000001</v>
      </c>
      <c r="AI140">
        <f>((EX140*1.1*2))</f>
        <v>0</v>
      </c>
      <c r="AJ140">
        <f t="shared" si="97"/>
        <v>0</v>
      </c>
      <c r="AK140">
        <v>39.770000000000003</v>
      </c>
      <c r="AL140">
        <v>0</v>
      </c>
      <c r="AM140">
        <v>32.840000000000003</v>
      </c>
      <c r="AN140">
        <v>2.1800000000000002</v>
      </c>
      <c r="AO140">
        <v>6.93</v>
      </c>
      <c r="AP140">
        <v>0</v>
      </c>
      <c r="AQ140">
        <v>0.53</v>
      </c>
      <c r="AR140">
        <v>0</v>
      </c>
      <c r="AS140">
        <v>0</v>
      </c>
      <c r="AT140">
        <v>134</v>
      </c>
      <c r="AU140">
        <v>55</v>
      </c>
      <c r="AV140">
        <v>1.0469999999999999</v>
      </c>
      <c r="AW140">
        <v>1</v>
      </c>
      <c r="AZ140">
        <v>1</v>
      </c>
      <c r="BA140">
        <v>46.67</v>
      </c>
      <c r="BB140">
        <v>13.04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267</v>
      </c>
      <c r="BM140">
        <v>158</v>
      </c>
      <c r="BN140">
        <v>0</v>
      </c>
      <c r="BO140" t="s">
        <v>265</v>
      </c>
      <c r="BP140">
        <v>1</v>
      </c>
      <c r="BQ140">
        <v>30</v>
      </c>
      <c r="BR140">
        <v>0</v>
      </c>
      <c r="BS140">
        <v>46.67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134</v>
      </c>
      <c r="CA140">
        <v>55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575</v>
      </c>
      <c r="CO140">
        <v>0</v>
      </c>
      <c r="CP140">
        <f t="shared" si="98"/>
        <v>77.94</v>
      </c>
      <c r="CQ140">
        <f t="shared" si="99"/>
        <v>0</v>
      </c>
      <c r="CR140">
        <f>(ROUND((ROUND((((ET140*1.1*2))*AV140*1),2)*BB140),2)+ROUND((ROUND(((AE140-((EU140*1.1*2)))*AV140*1),2)*BS140),2))</f>
        <v>986.35</v>
      </c>
      <c r="CS140">
        <f t="shared" si="100"/>
        <v>234.28</v>
      </c>
      <c r="CT140">
        <f t="shared" si="101"/>
        <v>744.85</v>
      </c>
      <c r="CU140">
        <f t="shared" si="102"/>
        <v>0</v>
      </c>
      <c r="CV140">
        <f t="shared" si="103"/>
        <v>1.2208020000000002</v>
      </c>
      <c r="CW140">
        <f t="shared" si="104"/>
        <v>0</v>
      </c>
      <c r="CX140">
        <f t="shared" si="105"/>
        <v>0</v>
      </c>
      <c r="CY140">
        <f t="shared" si="106"/>
        <v>45.024000000000008</v>
      </c>
      <c r="CZ140">
        <f t="shared" si="107"/>
        <v>18.480000000000004</v>
      </c>
      <c r="DC140" t="s">
        <v>3</v>
      </c>
      <c r="DD140" t="s">
        <v>274</v>
      </c>
      <c r="DE140" t="s">
        <v>275</v>
      </c>
      <c r="DF140" t="s">
        <v>275</v>
      </c>
      <c r="DG140" t="s">
        <v>275</v>
      </c>
      <c r="DH140" t="s">
        <v>3</v>
      </c>
      <c r="DI140" t="s">
        <v>275</v>
      </c>
      <c r="DJ140" t="s">
        <v>275</v>
      </c>
      <c r="DK140" t="s">
        <v>3</v>
      </c>
      <c r="DL140" t="s">
        <v>3</v>
      </c>
      <c r="DM140" t="s">
        <v>3</v>
      </c>
      <c r="DN140">
        <v>161</v>
      </c>
      <c r="DO140">
        <v>107</v>
      </c>
      <c r="DP140">
        <v>1.0469999999999999</v>
      </c>
      <c r="DQ140">
        <v>1</v>
      </c>
      <c r="DU140">
        <v>1013</v>
      </c>
      <c r="DV140" t="s">
        <v>255</v>
      </c>
      <c r="DW140" t="s">
        <v>255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40096480</v>
      </c>
      <c r="EF140">
        <v>30</v>
      </c>
      <c r="EG140" t="s">
        <v>18</v>
      </c>
      <c r="EH140">
        <v>0</v>
      </c>
      <c r="EI140" t="s">
        <v>3</v>
      </c>
      <c r="EJ140">
        <v>1</v>
      </c>
      <c r="EK140">
        <v>158</v>
      </c>
      <c r="EL140" t="s">
        <v>257</v>
      </c>
      <c r="EM140" t="s">
        <v>258</v>
      </c>
      <c r="EO140" t="s">
        <v>37</v>
      </c>
      <c r="EQ140">
        <v>0</v>
      </c>
      <c r="ER140">
        <v>39.770000000000003</v>
      </c>
      <c r="ES140">
        <v>0</v>
      </c>
      <c r="ET140">
        <v>32.840000000000003</v>
      </c>
      <c r="EU140">
        <v>2.1800000000000002</v>
      </c>
      <c r="EV140">
        <v>6.93</v>
      </c>
      <c r="EW140">
        <v>0.53</v>
      </c>
      <c r="EX140">
        <v>0</v>
      </c>
      <c r="EY140">
        <v>0</v>
      </c>
      <c r="FQ140">
        <v>0</v>
      </c>
      <c r="FR140">
        <f t="shared" si="108"/>
        <v>0</v>
      </c>
      <c r="FS140">
        <v>0</v>
      </c>
      <c r="FX140">
        <v>161</v>
      </c>
      <c r="FY140">
        <v>107</v>
      </c>
      <c r="GA140" t="s">
        <v>3</v>
      </c>
      <c r="GD140">
        <v>0</v>
      </c>
      <c r="GF140">
        <v>838152517</v>
      </c>
      <c r="GG140">
        <v>2</v>
      </c>
      <c r="GH140">
        <v>1</v>
      </c>
      <c r="GI140">
        <v>2</v>
      </c>
      <c r="GJ140">
        <v>0</v>
      </c>
      <c r="GK140">
        <f>ROUND(R140*(R12)/100,2)</f>
        <v>17.170000000000002</v>
      </c>
      <c r="GL140">
        <f t="shared" si="109"/>
        <v>0</v>
      </c>
      <c r="GM140">
        <f t="shared" si="110"/>
        <v>158.61000000000001</v>
      </c>
      <c r="GN140">
        <f t="shared" si="111"/>
        <v>158.61000000000001</v>
      </c>
      <c r="GO140">
        <f t="shared" si="112"/>
        <v>0</v>
      </c>
      <c r="GP140">
        <f t="shared" si="113"/>
        <v>0</v>
      </c>
      <c r="GR140">
        <v>0</v>
      </c>
      <c r="GS140">
        <v>3</v>
      </c>
      <c r="GT140">
        <v>0</v>
      </c>
      <c r="GU140" t="s">
        <v>3</v>
      </c>
      <c r="GV140">
        <f t="shared" si="114"/>
        <v>0</v>
      </c>
      <c r="GW140">
        <v>1</v>
      </c>
      <c r="GX140">
        <f t="shared" si="115"/>
        <v>0</v>
      </c>
      <c r="HA140">
        <v>0</v>
      </c>
      <c r="HB140">
        <v>0</v>
      </c>
      <c r="HC140">
        <f t="shared" si="116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18</v>
      </c>
      <c r="B141">
        <v>1</v>
      </c>
      <c r="C141">
        <v>111</v>
      </c>
      <c r="E141" t="s">
        <v>276</v>
      </c>
      <c r="F141" t="s">
        <v>260</v>
      </c>
      <c r="G141" t="s">
        <v>261</v>
      </c>
      <c r="H141" t="s">
        <v>262</v>
      </c>
      <c r="I141">
        <f>I140*J141</f>
        <v>0.216</v>
      </c>
      <c r="J141">
        <v>4.8</v>
      </c>
      <c r="K141">
        <v>2.4</v>
      </c>
      <c r="O141">
        <f t="shared" si="84"/>
        <v>950.45</v>
      </c>
      <c r="P141">
        <f t="shared" si="85"/>
        <v>950.45</v>
      </c>
      <c r="Q141">
        <f>(ROUND((ROUND(((ET141)*AV141*I141),2)*BB141),2)+ROUND((ROUND(((AE141-(EU141))*AV141*I141),2)*BS141),2))</f>
        <v>0</v>
      </c>
      <c r="R141">
        <f t="shared" si="86"/>
        <v>0</v>
      </c>
      <c r="S141">
        <f t="shared" si="87"/>
        <v>0</v>
      </c>
      <c r="T141">
        <f t="shared" si="88"/>
        <v>0</v>
      </c>
      <c r="U141">
        <f t="shared" si="89"/>
        <v>0</v>
      </c>
      <c r="V141">
        <f t="shared" si="90"/>
        <v>0</v>
      </c>
      <c r="W141">
        <f t="shared" si="91"/>
        <v>0</v>
      </c>
      <c r="X141">
        <f t="shared" si="92"/>
        <v>0</v>
      </c>
      <c r="Y141">
        <f t="shared" si="93"/>
        <v>0</v>
      </c>
      <c r="AA141">
        <v>41456952</v>
      </c>
      <c r="AB141">
        <f t="shared" si="94"/>
        <v>296.7</v>
      </c>
      <c r="AC141">
        <f>ROUND((ES141),6)</f>
        <v>296.7</v>
      </c>
      <c r="AD141">
        <f>ROUND((((ET141)-(EU141))+AE141),6)</f>
        <v>0</v>
      </c>
      <c r="AE141">
        <f>ROUND((EU141),6)</f>
        <v>0</v>
      </c>
      <c r="AF141">
        <f>ROUND((EV141),6)</f>
        <v>0</v>
      </c>
      <c r="AG141">
        <f t="shared" si="96"/>
        <v>0</v>
      </c>
      <c r="AH141">
        <f>(EW141)</f>
        <v>0</v>
      </c>
      <c r="AI141">
        <f>(EX141)</f>
        <v>0</v>
      </c>
      <c r="AJ141">
        <f t="shared" si="97"/>
        <v>0</v>
      </c>
      <c r="AK141">
        <v>296.7</v>
      </c>
      <c r="AL141">
        <v>296.7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14.83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263</v>
      </c>
      <c r="BM141">
        <v>158</v>
      </c>
      <c r="BN141">
        <v>0</v>
      </c>
      <c r="BO141" t="s">
        <v>260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575</v>
      </c>
      <c r="CO141">
        <v>0</v>
      </c>
      <c r="CP141">
        <f t="shared" si="98"/>
        <v>950.45</v>
      </c>
      <c r="CQ141">
        <f t="shared" si="99"/>
        <v>4400.0600000000004</v>
      </c>
      <c r="CR141">
        <f>(ROUND((ROUND(((ET141)*AV141*1),2)*BB141),2)+ROUND((ROUND(((AE141-(EU141))*AV141*1),2)*BS141),2))</f>
        <v>0</v>
      </c>
      <c r="CS141">
        <f t="shared" si="100"/>
        <v>0</v>
      </c>
      <c r="CT141">
        <f t="shared" si="101"/>
        <v>0</v>
      </c>
      <c r="CU141">
        <f t="shared" si="102"/>
        <v>0</v>
      </c>
      <c r="CV141">
        <f t="shared" si="103"/>
        <v>0</v>
      </c>
      <c r="CW141">
        <f t="shared" si="104"/>
        <v>0</v>
      </c>
      <c r="CX141">
        <f t="shared" si="105"/>
        <v>0</v>
      </c>
      <c r="CY141">
        <f t="shared" si="106"/>
        <v>0</v>
      </c>
      <c r="CZ141">
        <f t="shared" si="107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161</v>
      </c>
      <c r="DO141">
        <v>107</v>
      </c>
      <c r="DP141">
        <v>1.0469999999999999</v>
      </c>
      <c r="DQ141">
        <v>1</v>
      </c>
      <c r="DU141">
        <v>1009</v>
      </c>
      <c r="DV141" t="s">
        <v>262</v>
      </c>
      <c r="DW141" t="s">
        <v>262</v>
      </c>
      <c r="DX141">
        <v>1000</v>
      </c>
      <c r="DZ141" t="s">
        <v>3</v>
      </c>
      <c r="EA141" t="s">
        <v>3</v>
      </c>
      <c r="EB141" t="s">
        <v>3</v>
      </c>
      <c r="EC141" t="s">
        <v>3</v>
      </c>
      <c r="EE141">
        <v>40096480</v>
      </c>
      <c r="EF141">
        <v>30</v>
      </c>
      <c r="EG141" t="s">
        <v>18</v>
      </c>
      <c r="EH141">
        <v>0</v>
      </c>
      <c r="EI141" t="s">
        <v>3</v>
      </c>
      <c r="EJ141">
        <v>1</v>
      </c>
      <c r="EK141">
        <v>158</v>
      </c>
      <c r="EL141" t="s">
        <v>257</v>
      </c>
      <c r="EM141" t="s">
        <v>258</v>
      </c>
      <c r="EO141" t="s">
        <v>37</v>
      </c>
      <c r="EQ141">
        <v>0</v>
      </c>
      <c r="ER141">
        <v>296.7</v>
      </c>
      <c r="ES141">
        <v>296.7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108"/>
        <v>0</v>
      </c>
      <c r="FS141">
        <v>0</v>
      </c>
      <c r="FX141">
        <v>161</v>
      </c>
      <c r="FY141">
        <v>107</v>
      </c>
      <c r="GA141" t="s">
        <v>3</v>
      </c>
      <c r="GD141">
        <v>0</v>
      </c>
      <c r="GF141">
        <v>-1998796198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09"/>
        <v>0</v>
      </c>
      <c r="GM141">
        <f t="shared" si="110"/>
        <v>950.45</v>
      </c>
      <c r="GN141">
        <f t="shared" si="111"/>
        <v>950.45</v>
      </c>
      <c r="GO141">
        <f t="shared" si="112"/>
        <v>0</v>
      </c>
      <c r="GP141">
        <f t="shared" si="113"/>
        <v>0</v>
      </c>
      <c r="GR141">
        <v>0</v>
      </c>
      <c r="GS141">
        <v>3</v>
      </c>
      <c r="GT141">
        <v>0</v>
      </c>
      <c r="GU141" t="s">
        <v>3</v>
      </c>
      <c r="GV141">
        <f t="shared" si="114"/>
        <v>0</v>
      </c>
      <c r="GW141">
        <v>1</v>
      </c>
      <c r="GX141">
        <f t="shared" si="115"/>
        <v>0</v>
      </c>
      <c r="HA141">
        <v>0</v>
      </c>
      <c r="HB141">
        <v>0</v>
      </c>
      <c r="HC141">
        <f t="shared" si="116"/>
        <v>0</v>
      </c>
      <c r="HE141" t="s">
        <v>3</v>
      </c>
      <c r="HF141" t="s">
        <v>3</v>
      </c>
      <c r="HM141" t="s">
        <v>274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C142">
        <f>ROW(SmtRes!A122)</f>
        <v>122</v>
      </c>
      <c r="D142">
        <f>ROW(EtalonRes!A131)</f>
        <v>131</v>
      </c>
      <c r="E142" t="s">
        <v>277</v>
      </c>
      <c r="F142" t="s">
        <v>253</v>
      </c>
      <c r="G142" t="s">
        <v>254</v>
      </c>
      <c r="H142" t="s">
        <v>255</v>
      </c>
      <c r="I142">
        <f>ROUND(ROUND(106/100,4),9)</f>
        <v>1.06</v>
      </c>
      <c r="J142">
        <v>0</v>
      </c>
      <c r="K142">
        <f>ROUND(ROUND(106/100,4),9)</f>
        <v>1.06</v>
      </c>
      <c r="O142">
        <f t="shared" si="84"/>
        <v>12718.51</v>
      </c>
      <c r="P142">
        <f t="shared" si="85"/>
        <v>998.58</v>
      </c>
      <c r="Q142">
        <f>(ROUND((ROUND((((ET142*1.1))*AV142*I142),2)*BB142),2)+ROUND((ROUND(((AE142-((EU142*1.1)))*AV142*I142),2)*BS142),2))</f>
        <v>8747.52</v>
      </c>
      <c r="R142">
        <f t="shared" si="86"/>
        <v>2653.66</v>
      </c>
      <c r="S142">
        <f t="shared" si="87"/>
        <v>2972.41</v>
      </c>
      <c r="T142">
        <f t="shared" si="88"/>
        <v>0</v>
      </c>
      <c r="U142">
        <f t="shared" si="89"/>
        <v>5.2372405800000008</v>
      </c>
      <c r="V142">
        <f t="shared" si="90"/>
        <v>0</v>
      </c>
      <c r="W142">
        <f t="shared" si="91"/>
        <v>0</v>
      </c>
      <c r="X142">
        <f t="shared" si="92"/>
        <v>3983.03</v>
      </c>
      <c r="Y142">
        <f t="shared" si="93"/>
        <v>1634.83</v>
      </c>
      <c r="AA142">
        <v>41456952</v>
      </c>
      <c r="AB142">
        <f t="shared" si="94"/>
        <v>700.80200000000002</v>
      </c>
      <c r="AC142">
        <f>ROUND((ES142),6)</f>
        <v>57.83</v>
      </c>
      <c r="AD142">
        <f>ROUND(((((ET142*1.1))-((EU142*1.1)))+AE142),6)</f>
        <v>585.58500000000004</v>
      </c>
      <c r="AE142">
        <f>ROUND(((EU142*1.1)),6)</f>
        <v>51.238</v>
      </c>
      <c r="AF142">
        <f>ROUND(((EV142*1.1)),6)</f>
        <v>57.387</v>
      </c>
      <c r="AG142">
        <f t="shared" si="96"/>
        <v>0</v>
      </c>
      <c r="AH142">
        <f>((EW142*1.1))</f>
        <v>4.7190000000000003</v>
      </c>
      <c r="AI142">
        <f>((EX142*1.1))</f>
        <v>0</v>
      </c>
      <c r="AJ142">
        <f t="shared" si="97"/>
        <v>0</v>
      </c>
      <c r="AK142">
        <v>642.35</v>
      </c>
      <c r="AL142">
        <v>57.83</v>
      </c>
      <c r="AM142">
        <v>532.35</v>
      </c>
      <c r="AN142">
        <v>46.58</v>
      </c>
      <c r="AO142">
        <v>52.17</v>
      </c>
      <c r="AP142">
        <v>0</v>
      </c>
      <c r="AQ142">
        <v>4.29</v>
      </c>
      <c r="AR142">
        <v>0</v>
      </c>
      <c r="AS142">
        <v>0</v>
      </c>
      <c r="AT142">
        <v>134</v>
      </c>
      <c r="AU142">
        <v>55</v>
      </c>
      <c r="AV142">
        <v>1.0469999999999999</v>
      </c>
      <c r="AW142">
        <v>1</v>
      </c>
      <c r="AZ142">
        <v>1</v>
      </c>
      <c r="BA142">
        <v>46.67</v>
      </c>
      <c r="BB142">
        <v>13.46</v>
      </c>
      <c r="BC142">
        <v>16.29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256</v>
      </c>
      <c r="BM142">
        <v>158</v>
      </c>
      <c r="BN142">
        <v>0</v>
      </c>
      <c r="BO142" t="s">
        <v>253</v>
      </c>
      <c r="BP142">
        <v>1</v>
      </c>
      <c r="BQ142">
        <v>30</v>
      </c>
      <c r="BR142">
        <v>0</v>
      </c>
      <c r="BS142">
        <v>46.67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134</v>
      </c>
      <c r="CA142">
        <v>55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575</v>
      </c>
      <c r="CO142">
        <v>0</v>
      </c>
      <c r="CP142">
        <f t="shared" si="98"/>
        <v>12718.51</v>
      </c>
      <c r="CQ142">
        <f t="shared" si="99"/>
        <v>942.05</v>
      </c>
      <c r="CR142">
        <f>(ROUND((ROUND((((ET142*1.1))*AV142*1),2)*BB142),2)+ROUND((ROUND(((AE142-((EU142*1.1)))*AV142*1),2)*BS142),2))</f>
        <v>8252.4599999999991</v>
      </c>
      <c r="CS142">
        <f t="shared" si="100"/>
        <v>2503.85</v>
      </c>
      <c r="CT142">
        <f t="shared" si="101"/>
        <v>2803.93</v>
      </c>
      <c r="CU142">
        <f t="shared" si="102"/>
        <v>0</v>
      </c>
      <c r="CV142">
        <f t="shared" si="103"/>
        <v>4.9407930000000002</v>
      </c>
      <c r="CW142">
        <f t="shared" si="104"/>
        <v>0</v>
      </c>
      <c r="CX142">
        <f t="shared" si="105"/>
        <v>0</v>
      </c>
      <c r="CY142">
        <f t="shared" si="106"/>
        <v>3983.0293999999999</v>
      </c>
      <c r="CZ142">
        <f t="shared" si="107"/>
        <v>1634.8255000000001</v>
      </c>
      <c r="DB142">
        <v>26</v>
      </c>
      <c r="DC142" t="s">
        <v>3</v>
      </c>
      <c r="DD142" t="s">
        <v>3</v>
      </c>
      <c r="DE142" t="s">
        <v>36</v>
      </c>
      <c r="DF142" t="s">
        <v>36</v>
      </c>
      <c r="DG142" t="s">
        <v>36</v>
      </c>
      <c r="DH142" t="s">
        <v>3</v>
      </c>
      <c r="DI142" t="s">
        <v>36</v>
      </c>
      <c r="DJ142" t="s">
        <v>36</v>
      </c>
      <c r="DK142" t="s">
        <v>3</v>
      </c>
      <c r="DL142" t="s">
        <v>3</v>
      </c>
      <c r="DM142" t="s">
        <v>3</v>
      </c>
      <c r="DN142">
        <v>161</v>
      </c>
      <c r="DO142">
        <v>107</v>
      </c>
      <c r="DP142">
        <v>1.0469999999999999</v>
      </c>
      <c r="DQ142">
        <v>1</v>
      </c>
      <c r="DU142">
        <v>1013</v>
      </c>
      <c r="DV142" t="s">
        <v>255</v>
      </c>
      <c r="DW142" t="s">
        <v>255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40096480</v>
      </c>
      <c r="EF142">
        <v>30</v>
      </c>
      <c r="EG142" t="s">
        <v>18</v>
      </c>
      <c r="EH142">
        <v>0</v>
      </c>
      <c r="EI142" t="s">
        <v>3</v>
      </c>
      <c r="EJ142">
        <v>1</v>
      </c>
      <c r="EK142">
        <v>158</v>
      </c>
      <c r="EL142" t="s">
        <v>257</v>
      </c>
      <c r="EM142" t="s">
        <v>258</v>
      </c>
      <c r="EO142" t="s">
        <v>37</v>
      </c>
      <c r="EQ142">
        <v>0</v>
      </c>
      <c r="ER142">
        <v>642.35</v>
      </c>
      <c r="ES142">
        <v>57.83</v>
      </c>
      <c r="ET142">
        <v>532.35</v>
      </c>
      <c r="EU142">
        <v>46.58</v>
      </c>
      <c r="EV142">
        <v>52.17</v>
      </c>
      <c r="EW142">
        <v>4.29</v>
      </c>
      <c r="EX142">
        <v>0</v>
      </c>
      <c r="EY142">
        <v>0</v>
      </c>
      <c r="FQ142">
        <v>0</v>
      </c>
      <c r="FR142">
        <f t="shared" si="108"/>
        <v>0</v>
      </c>
      <c r="FS142">
        <v>0</v>
      </c>
      <c r="FX142">
        <v>161</v>
      </c>
      <c r="FY142">
        <v>107</v>
      </c>
      <c r="GA142" t="s">
        <v>3</v>
      </c>
      <c r="GD142">
        <v>0</v>
      </c>
      <c r="GF142">
        <v>-907869807</v>
      </c>
      <c r="GG142">
        <v>2</v>
      </c>
      <c r="GH142">
        <v>1</v>
      </c>
      <c r="GI142">
        <v>2</v>
      </c>
      <c r="GJ142">
        <v>0</v>
      </c>
      <c r="GK142">
        <f>ROUND(R142*(R12)/100,2)</f>
        <v>4245.8599999999997</v>
      </c>
      <c r="GL142">
        <f t="shared" si="109"/>
        <v>0</v>
      </c>
      <c r="GM142">
        <f t="shared" si="110"/>
        <v>22582.23</v>
      </c>
      <c r="GN142">
        <f t="shared" si="111"/>
        <v>22582.23</v>
      </c>
      <c r="GO142">
        <f t="shared" si="112"/>
        <v>0</v>
      </c>
      <c r="GP142">
        <f t="shared" si="113"/>
        <v>0</v>
      </c>
      <c r="GR142">
        <v>0</v>
      </c>
      <c r="GS142">
        <v>3</v>
      </c>
      <c r="GT142">
        <v>0</v>
      </c>
      <c r="GU142" t="s">
        <v>3</v>
      </c>
      <c r="GV142">
        <f t="shared" si="114"/>
        <v>0</v>
      </c>
      <c r="GW142">
        <v>1</v>
      </c>
      <c r="GX142">
        <f t="shared" si="115"/>
        <v>0</v>
      </c>
      <c r="HA142">
        <v>0</v>
      </c>
      <c r="HB142">
        <v>0</v>
      </c>
      <c r="HC142">
        <f t="shared" si="116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18</v>
      </c>
      <c r="B143">
        <v>1</v>
      </c>
      <c r="C143">
        <v>122</v>
      </c>
      <c r="E143" t="s">
        <v>278</v>
      </c>
      <c r="F143" t="s">
        <v>279</v>
      </c>
      <c r="G143" t="s">
        <v>280</v>
      </c>
      <c r="H143" t="s">
        <v>262</v>
      </c>
      <c r="I143">
        <f>I142*J143</f>
        <v>10.239599999999999</v>
      </c>
      <c r="J143">
        <v>9.6599999999999984</v>
      </c>
      <c r="K143">
        <v>9.66</v>
      </c>
      <c r="O143">
        <f t="shared" si="84"/>
        <v>47244</v>
      </c>
      <c r="P143">
        <f t="shared" si="85"/>
        <v>47244</v>
      </c>
      <c r="Q143">
        <f>(ROUND((ROUND(((ET143)*AV143*I143),2)*BB143),2)+ROUND((ROUND(((AE143-(EU143))*AV143*I143),2)*BS143),2))</f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41456952</v>
      </c>
      <c r="AB143">
        <f t="shared" si="94"/>
        <v>307.58999999999997</v>
      </c>
      <c r="AC143">
        <f>ROUND((ES143),6)</f>
        <v>307.58999999999997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96"/>
        <v>0</v>
      </c>
      <c r="AH143">
        <f>(EW143)</f>
        <v>0</v>
      </c>
      <c r="AI143">
        <f>(EX143)</f>
        <v>0</v>
      </c>
      <c r="AJ143">
        <f t="shared" si="97"/>
        <v>0</v>
      </c>
      <c r="AK143">
        <v>307.58999999999997</v>
      </c>
      <c r="AL143">
        <v>307.58999999999997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15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281</v>
      </c>
      <c r="BM143">
        <v>158</v>
      </c>
      <c r="BN143">
        <v>0</v>
      </c>
      <c r="BO143" t="s">
        <v>279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98"/>
        <v>47244</v>
      </c>
      <c r="CQ143">
        <f t="shared" si="99"/>
        <v>4613.8500000000004</v>
      </c>
      <c r="CR143">
        <f>(ROUND((ROUND(((ET143)*AV143*1),2)*BB143),2)+ROUND((ROUND(((AE143-(EU143))*AV143*1),2)*BS143),2))</f>
        <v>0</v>
      </c>
      <c r="CS143">
        <f t="shared" si="100"/>
        <v>0</v>
      </c>
      <c r="CT143">
        <f t="shared" si="101"/>
        <v>0</v>
      </c>
      <c r="CU143">
        <f t="shared" si="102"/>
        <v>0</v>
      </c>
      <c r="CV143">
        <f t="shared" si="103"/>
        <v>0</v>
      </c>
      <c r="CW143">
        <f t="shared" si="104"/>
        <v>0</v>
      </c>
      <c r="CX143">
        <f t="shared" si="105"/>
        <v>0</v>
      </c>
      <c r="CY143">
        <f t="shared" si="106"/>
        <v>0</v>
      </c>
      <c r="CZ143">
        <f t="shared" si="107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161</v>
      </c>
      <c r="DO143">
        <v>107</v>
      </c>
      <c r="DP143">
        <v>1.0469999999999999</v>
      </c>
      <c r="DQ143">
        <v>1</v>
      </c>
      <c r="DU143">
        <v>1009</v>
      </c>
      <c r="DV143" t="s">
        <v>262</v>
      </c>
      <c r="DW143" t="s">
        <v>262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40096480</v>
      </c>
      <c r="EF143">
        <v>30</v>
      </c>
      <c r="EG143" t="s">
        <v>18</v>
      </c>
      <c r="EH143">
        <v>0</v>
      </c>
      <c r="EI143" t="s">
        <v>3</v>
      </c>
      <c r="EJ143">
        <v>1</v>
      </c>
      <c r="EK143">
        <v>158</v>
      </c>
      <c r="EL143" t="s">
        <v>257</v>
      </c>
      <c r="EM143" t="s">
        <v>258</v>
      </c>
      <c r="EO143" t="s">
        <v>3</v>
      </c>
      <c r="EQ143">
        <v>0</v>
      </c>
      <c r="ER143">
        <v>307.58999999999997</v>
      </c>
      <c r="ES143">
        <v>307.58999999999997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108"/>
        <v>0</v>
      </c>
      <c r="FS143">
        <v>0</v>
      </c>
      <c r="FX143">
        <v>161</v>
      </c>
      <c r="FY143">
        <v>107</v>
      </c>
      <c r="GA143" t="s">
        <v>3</v>
      </c>
      <c r="GD143">
        <v>0</v>
      </c>
      <c r="GF143">
        <v>342132007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09"/>
        <v>0</v>
      </c>
      <c r="GM143">
        <f t="shared" si="110"/>
        <v>47244</v>
      </c>
      <c r="GN143">
        <f t="shared" si="111"/>
        <v>47244</v>
      </c>
      <c r="GO143">
        <f t="shared" si="112"/>
        <v>0</v>
      </c>
      <c r="GP143">
        <f t="shared" si="113"/>
        <v>0</v>
      </c>
      <c r="GR143">
        <v>0</v>
      </c>
      <c r="GS143">
        <v>3</v>
      </c>
      <c r="GT143">
        <v>0</v>
      </c>
      <c r="GU143" t="s">
        <v>3</v>
      </c>
      <c r="GV143">
        <f t="shared" si="114"/>
        <v>0</v>
      </c>
      <c r="GW143">
        <v>1</v>
      </c>
      <c r="GX143">
        <f t="shared" si="115"/>
        <v>0</v>
      </c>
      <c r="HA143">
        <v>0</v>
      </c>
      <c r="HB143">
        <v>0</v>
      </c>
      <c r="HC143">
        <f t="shared" si="116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IK143">
        <v>0</v>
      </c>
    </row>
    <row r="144" spans="1:245" x14ac:dyDescent="0.2">
      <c r="A144">
        <v>17</v>
      </c>
      <c r="B144">
        <v>1</v>
      </c>
      <c r="C144">
        <f>ROW(SmtRes!A128)</f>
        <v>128</v>
      </c>
      <c r="D144">
        <f>ROW(EtalonRes!A138)</f>
        <v>138</v>
      </c>
      <c r="E144" t="s">
        <v>282</v>
      </c>
      <c r="F144" t="s">
        <v>283</v>
      </c>
      <c r="G144" t="s">
        <v>284</v>
      </c>
      <c r="H144" t="s">
        <v>285</v>
      </c>
      <c r="I144">
        <f>ROUND(ROUND((138.4)/100,4),9)</f>
        <v>1.3839999999999999</v>
      </c>
      <c r="J144">
        <v>0</v>
      </c>
      <c r="K144">
        <f>ROUND(ROUND((138.4)/100,4),9)</f>
        <v>1.3839999999999999</v>
      </c>
      <c r="O144">
        <f t="shared" si="84"/>
        <v>61775.33</v>
      </c>
      <c r="P144">
        <f t="shared" si="85"/>
        <v>2455.1</v>
      </c>
      <c r="Q144">
        <f>(ROUND((ROUND((((ET144*1.1))*AV144*I144),2)*BB144),2)+ROUND((ROUND(((AE144-((EU144*1.1)))*AV144*I144),2)*BS144),2))</f>
        <v>2255.89</v>
      </c>
      <c r="R144">
        <f t="shared" si="86"/>
        <v>768.65</v>
      </c>
      <c r="S144">
        <f t="shared" si="87"/>
        <v>57064.34</v>
      </c>
      <c r="T144">
        <f t="shared" si="88"/>
        <v>0</v>
      </c>
      <c r="U144">
        <f t="shared" si="89"/>
        <v>111.25790543999999</v>
      </c>
      <c r="V144">
        <f t="shared" si="90"/>
        <v>0</v>
      </c>
      <c r="W144">
        <f t="shared" si="91"/>
        <v>0</v>
      </c>
      <c r="X144">
        <f t="shared" si="92"/>
        <v>76466.22</v>
      </c>
      <c r="Y144">
        <f t="shared" si="93"/>
        <v>31385.39</v>
      </c>
      <c r="AA144">
        <v>41456952</v>
      </c>
      <c r="AB144">
        <f t="shared" si="94"/>
        <v>1308.479</v>
      </c>
      <c r="AC144">
        <f>ROUND((ES144),6)</f>
        <v>344.45</v>
      </c>
      <c r="AD144">
        <f>ROUND(((((ET144*1.1))-((EU144*1.1)))+AE144),6)</f>
        <v>120.21899999999999</v>
      </c>
      <c r="AE144">
        <f>ROUND(((EU144*1.1)),6)</f>
        <v>11.363</v>
      </c>
      <c r="AF144">
        <f>ROUND(((EV144*1.1)),6)</f>
        <v>843.81</v>
      </c>
      <c r="AG144">
        <f t="shared" si="96"/>
        <v>0</v>
      </c>
      <c r="AH144">
        <f>((EW144*1.1))</f>
        <v>76.78</v>
      </c>
      <c r="AI144">
        <f>((EX144*1.1))</f>
        <v>0</v>
      </c>
      <c r="AJ144">
        <f t="shared" si="97"/>
        <v>0</v>
      </c>
      <c r="AK144">
        <v>1220.8399999999999</v>
      </c>
      <c r="AL144">
        <v>344.45</v>
      </c>
      <c r="AM144">
        <v>109.29</v>
      </c>
      <c r="AN144">
        <v>10.33</v>
      </c>
      <c r="AO144">
        <v>767.1</v>
      </c>
      <c r="AP144">
        <v>0</v>
      </c>
      <c r="AQ144">
        <v>69.8</v>
      </c>
      <c r="AR144">
        <v>0</v>
      </c>
      <c r="AS144">
        <v>0</v>
      </c>
      <c r="AT144">
        <v>134</v>
      </c>
      <c r="AU144">
        <v>55</v>
      </c>
      <c r="AV144">
        <v>1.0469999999999999</v>
      </c>
      <c r="AW144">
        <v>1.03</v>
      </c>
      <c r="AZ144">
        <v>1</v>
      </c>
      <c r="BA144">
        <v>46.67</v>
      </c>
      <c r="BB144">
        <v>12.95</v>
      </c>
      <c r="BC144">
        <v>5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286</v>
      </c>
      <c r="BM144">
        <v>148</v>
      </c>
      <c r="BN144">
        <v>0</v>
      </c>
      <c r="BO144" t="s">
        <v>283</v>
      </c>
      <c r="BP144">
        <v>1</v>
      </c>
      <c r="BQ144">
        <v>30</v>
      </c>
      <c r="BR144">
        <v>0</v>
      </c>
      <c r="BS144">
        <v>46.67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134</v>
      </c>
      <c r="CA144">
        <v>55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575</v>
      </c>
      <c r="CO144">
        <v>0</v>
      </c>
      <c r="CP144">
        <f t="shared" si="98"/>
        <v>61775.329999999994</v>
      </c>
      <c r="CQ144">
        <f t="shared" si="99"/>
        <v>1773.9</v>
      </c>
      <c r="CR144">
        <f>(ROUND((ROUND((((ET144*1.1))*AV144*1),2)*BB144),2)+ROUND((ROUND(((AE144-((EU144*1.1)))*AV144*1),2)*BS144),2))</f>
        <v>1630.02</v>
      </c>
      <c r="CS144">
        <f t="shared" si="100"/>
        <v>555.37</v>
      </c>
      <c r="CT144">
        <f t="shared" si="101"/>
        <v>41231.54</v>
      </c>
      <c r="CU144">
        <f t="shared" si="102"/>
        <v>0</v>
      </c>
      <c r="CV144">
        <f t="shared" si="103"/>
        <v>80.388660000000002</v>
      </c>
      <c r="CW144">
        <f t="shared" si="104"/>
        <v>0</v>
      </c>
      <c r="CX144">
        <f t="shared" si="105"/>
        <v>0</v>
      </c>
      <c r="CY144">
        <f t="shared" si="106"/>
        <v>76466.215599999996</v>
      </c>
      <c r="CZ144">
        <f t="shared" si="107"/>
        <v>31385.386999999999</v>
      </c>
      <c r="DB144">
        <v>27</v>
      </c>
      <c r="DC144" t="s">
        <v>3</v>
      </c>
      <c r="DD144" t="s">
        <v>3</v>
      </c>
      <c r="DE144" t="s">
        <v>36</v>
      </c>
      <c r="DF144" t="s">
        <v>36</v>
      </c>
      <c r="DG144" t="s">
        <v>36</v>
      </c>
      <c r="DH144" t="s">
        <v>3</v>
      </c>
      <c r="DI144" t="s">
        <v>36</v>
      </c>
      <c r="DJ144" t="s">
        <v>36</v>
      </c>
      <c r="DK144" t="s">
        <v>3</v>
      </c>
      <c r="DL144" t="s">
        <v>3</v>
      </c>
      <c r="DM144" t="s">
        <v>3</v>
      </c>
      <c r="DN144">
        <v>161</v>
      </c>
      <c r="DO144">
        <v>107</v>
      </c>
      <c r="DP144">
        <v>1.0469999999999999</v>
      </c>
      <c r="DQ144">
        <v>1.03</v>
      </c>
      <c r="DU144">
        <v>1013</v>
      </c>
      <c r="DV144" t="s">
        <v>285</v>
      </c>
      <c r="DW144" t="s">
        <v>285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40096470</v>
      </c>
      <c r="EF144">
        <v>30</v>
      </c>
      <c r="EG144" t="s">
        <v>18</v>
      </c>
      <c r="EH144">
        <v>0</v>
      </c>
      <c r="EI144" t="s">
        <v>3</v>
      </c>
      <c r="EJ144">
        <v>1</v>
      </c>
      <c r="EK144">
        <v>148</v>
      </c>
      <c r="EL144" t="s">
        <v>287</v>
      </c>
      <c r="EM144" t="s">
        <v>288</v>
      </c>
      <c r="EO144" t="s">
        <v>37</v>
      </c>
      <c r="EQ144">
        <v>0</v>
      </c>
      <c r="ER144">
        <v>1220.8399999999999</v>
      </c>
      <c r="ES144">
        <v>344.45</v>
      </c>
      <c r="ET144">
        <v>109.29</v>
      </c>
      <c r="EU144">
        <v>10.33</v>
      </c>
      <c r="EV144">
        <v>767.1</v>
      </c>
      <c r="EW144">
        <v>69.8</v>
      </c>
      <c r="EX144">
        <v>0</v>
      </c>
      <c r="EY144">
        <v>0</v>
      </c>
      <c r="FQ144">
        <v>0</v>
      </c>
      <c r="FR144">
        <f t="shared" si="108"/>
        <v>0</v>
      </c>
      <c r="FS144">
        <v>0</v>
      </c>
      <c r="FX144">
        <v>161</v>
      </c>
      <c r="FY144">
        <v>107</v>
      </c>
      <c r="GA144" t="s">
        <v>3</v>
      </c>
      <c r="GD144">
        <v>0</v>
      </c>
      <c r="GF144">
        <v>2083213007</v>
      </c>
      <c r="GG144">
        <v>2</v>
      </c>
      <c r="GH144">
        <v>1</v>
      </c>
      <c r="GI144">
        <v>2</v>
      </c>
      <c r="GJ144">
        <v>0</v>
      </c>
      <c r="GK144">
        <f>ROUND(R144*(R12)/100,2)</f>
        <v>1229.8399999999999</v>
      </c>
      <c r="GL144">
        <f t="shared" si="109"/>
        <v>0</v>
      </c>
      <c r="GM144">
        <f t="shared" si="110"/>
        <v>170856.78</v>
      </c>
      <c r="GN144">
        <f t="shared" si="111"/>
        <v>170856.78</v>
      </c>
      <c r="GO144">
        <f t="shared" si="112"/>
        <v>0</v>
      </c>
      <c r="GP144">
        <f t="shared" si="113"/>
        <v>0</v>
      </c>
      <c r="GR144">
        <v>0</v>
      </c>
      <c r="GS144">
        <v>3</v>
      </c>
      <c r="GT144">
        <v>0</v>
      </c>
      <c r="GU144" t="s">
        <v>3</v>
      </c>
      <c r="GV144">
        <f t="shared" si="114"/>
        <v>0</v>
      </c>
      <c r="GW144">
        <v>1</v>
      </c>
      <c r="GX144">
        <f t="shared" si="115"/>
        <v>0</v>
      </c>
      <c r="HA144">
        <v>0</v>
      </c>
      <c r="HB144">
        <v>0</v>
      </c>
      <c r="HC144">
        <f t="shared" si="116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18</v>
      </c>
      <c r="B145">
        <v>1</v>
      </c>
      <c r="C145">
        <v>128</v>
      </c>
      <c r="E145" t="s">
        <v>289</v>
      </c>
      <c r="F145" t="s">
        <v>290</v>
      </c>
      <c r="G145" t="s">
        <v>291</v>
      </c>
      <c r="H145" t="s">
        <v>109</v>
      </c>
      <c r="I145">
        <f>I144*J145</f>
        <v>5.3975999999999997</v>
      </c>
      <c r="J145">
        <v>3.9</v>
      </c>
      <c r="K145">
        <v>3.9</v>
      </c>
      <c r="O145">
        <f t="shared" si="84"/>
        <v>69693.67</v>
      </c>
      <c r="P145">
        <f t="shared" si="85"/>
        <v>69693.67</v>
      </c>
      <c r="Q145">
        <f>(ROUND((ROUND(((ET145)*AV145*I145),2)*BB145),2)+ROUND((ROUND(((AE145-(EU145))*AV145*I145),2)*BS145),2))</f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41456952</v>
      </c>
      <c r="AB145">
        <f t="shared" si="94"/>
        <v>1765.62</v>
      </c>
      <c r="AC145">
        <f>ROUND((ES145),6)</f>
        <v>1765.62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96"/>
        <v>0</v>
      </c>
      <c r="AH145">
        <f>(EW145)</f>
        <v>0</v>
      </c>
      <c r="AI145">
        <f>(EX145)</f>
        <v>0</v>
      </c>
      <c r="AJ145">
        <f t="shared" si="97"/>
        <v>0</v>
      </c>
      <c r="AK145">
        <v>1765.62</v>
      </c>
      <c r="AL145">
        <v>1765.62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1.03</v>
      </c>
      <c r="AZ145">
        <v>1</v>
      </c>
      <c r="BA145">
        <v>1</v>
      </c>
      <c r="BB145">
        <v>1</v>
      </c>
      <c r="BC145">
        <v>7.1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292</v>
      </c>
      <c r="BM145">
        <v>148</v>
      </c>
      <c r="BN145">
        <v>0</v>
      </c>
      <c r="BO145" t="s">
        <v>290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98"/>
        <v>69693.67</v>
      </c>
      <c r="CQ145">
        <f t="shared" si="99"/>
        <v>12911.99</v>
      </c>
      <c r="CR145">
        <f>(ROUND((ROUND(((ET145)*AV145*1),2)*BB145),2)+ROUND((ROUND(((AE145-(EU145))*AV145*1),2)*BS145),2))</f>
        <v>0</v>
      </c>
      <c r="CS145">
        <f t="shared" si="100"/>
        <v>0</v>
      </c>
      <c r="CT145">
        <f t="shared" si="101"/>
        <v>0</v>
      </c>
      <c r="CU145">
        <f t="shared" si="102"/>
        <v>0</v>
      </c>
      <c r="CV145">
        <f t="shared" si="103"/>
        <v>0</v>
      </c>
      <c r="CW145">
        <f t="shared" si="104"/>
        <v>0</v>
      </c>
      <c r="CX145">
        <f t="shared" si="105"/>
        <v>0</v>
      </c>
      <c r="CY145">
        <f t="shared" si="106"/>
        <v>0</v>
      </c>
      <c r="CZ145">
        <f t="shared" si="107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161</v>
      </c>
      <c r="DO145">
        <v>107</v>
      </c>
      <c r="DP145">
        <v>1.0469999999999999</v>
      </c>
      <c r="DQ145">
        <v>1.03</v>
      </c>
      <c r="DU145">
        <v>1007</v>
      </c>
      <c r="DV145" t="s">
        <v>109</v>
      </c>
      <c r="DW145" t="s">
        <v>109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40096470</v>
      </c>
      <c r="EF145">
        <v>30</v>
      </c>
      <c r="EG145" t="s">
        <v>18</v>
      </c>
      <c r="EH145">
        <v>0</v>
      </c>
      <c r="EI145" t="s">
        <v>3</v>
      </c>
      <c r="EJ145">
        <v>1</v>
      </c>
      <c r="EK145">
        <v>148</v>
      </c>
      <c r="EL145" t="s">
        <v>287</v>
      </c>
      <c r="EM145" t="s">
        <v>288</v>
      </c>
      <c r="EO145" t="s">
        <v>3</v>
      </c>
      <c r="EQ145">
        <v>0</v>
      </c>
      <c r="ER145">
        <v>1765.62</v>
      </c>
      <c r="ES145">
        <v>1765.62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f t="shared" si="108"/>
        <v>0</v>
      </c>
      <c r="FS145">
        <v>0</v>
      </c>
      <c r="FX145">
        <v>161</v>
      </c>
      <c r="FY145">
        <v>107</v>
      </c>
      <c r="GA145" t="s">
        <v>3</v>
      </c>
      <c r="GD145">
        <v>0</v>
      </c>
      <c r="GF145">
        <v>1546867829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 t="shared" si="109"/>
        <v>0</v>
      </c>
      <c r="GM145">
        <f t="shared" si="110"/>
        <v>69693.67</v>
      </c>
      <c r="GN145">
        <f t="shared" si="111"/>
        <v>69693.67</v>
      </c>
      <c r="GO145">
        <f t="shared" si="112"/>
        <v>0</v>
      </c>
      <c r="GP145">
        <f t="shared" si="113"/>
        <v>0</v>
      </c>
      <c r="GR145">
        <v>0</v>
      </c>
      <c r="GS145">
        <v>3</v>
      </c>
      <c r="GT145">
        <v>0</v>
      </c>
      <c r="GU145" t="s">
        <v>3</v>
      </c>
      <c r="GV145">
        <f t="shared" si="114"/>
        <v>0</v>
      </c>
      <c r="GW145">
        <v>1</v>
      </c>
      <c r="GX145">
        <f t="shared" si="115"/>
        <v>0</v>
      </c>
      <c r="HA145">
        <v>0</v>
      </c>
      <c r="HB145">
        <v>0</v>
      </c>
      <c r="HC145">
        <f t="shared" si="116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7" spans="1:245" x14ac:dyDescent="0.2">
      <c r="A147" s="2">
        <v>51</v>
      </c>
      <c r="B147" s="2">
        <f>B118</f>
        <v>1</v>
      </c>
      <c r="C147" s="2">
        <f>A118</f>
        <v>4</v>
      </c>
      <c r="D147" s="2">
        <f>ROW(A118)</f>
        <v>118</v>
      </c>
      <c r="E147" s="2"/>
      <c r="F147" s="2" t="str">
        <f>IF(F118&lt;&gt;"",F118,"")</f>
        <v>Новый раздел</v>
      </c>
      <c r="G147" s="2" t="str">
        <f>IF(G118&lt;&gt;"",G118,"")</f>
        <v>Дорожное покрытие (Sверх= 106 м2, Sниж=  4,5 м2)</v>
      </c>
      <c r="H147" s="2">
        <v>0</v>
      </c>
      <c r="I147" s="2"/>
      <c r="J147" s="2"/>
      <c r="K147" s="2"/>
      <c r="L147" s="2"/>
      <c r="M147" s="2"/>
      <c r="N147" s="2"/>
      <c r="O147" s="2">
        <f t="shared" ref="O147:T147" si="117">ROUND(AB147,2)</f>
        <v>282416.09000000003</v>
      </c>
      <c r="P147" s="2">
        <f t="shared" si="117"/>
        <v>133577.62</v>
      </c>
      <c r="Q147" s="2">
        <f t="shared" si="117"/>
        <v>19150.95</v>
      </c>
      <c r="R147" s="2">
        <f t="shared" si="117"/>
        <v>7319.72</v>
      </c>
      <c r="S147" s="2">
        <f t="shared" si="117"/>
        <v>129687.52</v>
      </c>
      <c r="T147" s="2">
        <f t="shared" si="117"/>
        <v>0</v>
      </c>
      <c r="U147" s="2">
        <f>AH147</f>
        <v>250.06710651449993</v>
      </c>
      <c r="V147" s="2">
        <f>AI147</f>
        <v>0</v>
      </c>
      <c r="W147" s="2">
        <f>ROUND(AJ147,2)</f>
        <v>0</v>
      </c>
      <c r="X147" s="2">
        <f>ROUND(AK147,2)</f>
        <v>129985.56</v>
      </c>
      <c r="Y147" s="2">
        <f>ROUND(AL147,2)</f>
        <v>61747.85</v>
      </c>
      <c r="Z147" s="2"/>
      <c r="AA147" s="2"/>
      <c r="AB147" s="2">
        <f>ROUND(SUMIF(AA122:AA145,"=41456952",O122:O145),2)</f>
        <v>282416.09000000003</v>
      </c>
      <c r="AC147" s="2">
        <f>ROUND(SUMIF(AA122:AA145,"=41456952",P122:P145),2)</f>
        <v>133577.62</v>
      </c>
      <c r="AD147" s="2">
        <f>ROUND(SUMIF(AA122:AA145,"=41456952",Q122:Q145),2)</f>
        <v>19150.95</v>
      </c>
      <c r="AE147" s="2">
        <f>ROUND(SUMIF(AA122:AA145,"=41456952",R122:R145),2)</f>
        <v>7319.72</v>
      </c>
      <c r="AF147" s="2">
        <f>ROUND(SUMIF(AA122:AA145,"=41456952",S122:S145),2)</f>
        <v>129687.52</v>
      </c>
      <c r="AG147" s="2">
        <f>ROUND(SUMIF(AA122:AA145,"=41456952",T122:T145),2)</f>
        <v>0</v>
      </c>
      <c r="AH147" s="2">
        <f>SUMIF(AA122:AA145,"=41456952",U122:U145)</f>
        <v>250.06710651449993</v>
      </c>
      <c r="AI147" s="2">
        <f>SUMIF(AA122:AA145,"=41456952",V122:V145)</f>
        <v>0</v>
      </c>
      <c r="AJ147" s="2">
        <f>ROUND(SUMIF(AA122:AA145,"=41456952",W122:W145),2)</f>
        <v>0</v>
      </c>
      <c r="AK147" s="2">
        <f>ROUND(SUMIF(AA122:AA145,"=41456952",X122:X145),2)</f>
        <v>129985.56</v>
      </c>
      <c r="AL147" s="2">
        <f>ROUND(SUMIF(AA122:AA145,"=41456952",Y122:Y145),2)</f>
        <v>61747.85</v>
      </c>
      <c r="AM147" s="2"/>
      <c r="AN147" s="2"/>
      <c r="AO147" s="2">
        <f t="shared" ref="AO147:BD147" si="118">ROUND(BX147,2)</f>
        <v>0</v>
      </c>
      <c r="AP147" s="2">
        <f t="shared" si="118"/>
        <v>0</v>
      </c>
      <c r="AQ147" s="2">
        <f t="shared" si="118"/>
        <v>0</v>
      </c>
      <c r="AR147" s="2">
        <f t="shared" si="118"/>
        <v>485861.05</v>
      </c>
      <c r="AS147" s="2">
        <f t="shared" si="118"/>
        <v>485861.05</v>
      </c>
      <c r="AT147" s="2">
        <f t="shared" si="118"/>
        <v>0</v>
      </c>
      <c r="AU147" s="2">
        <f t="shared" si="118"/>
        <v>0</v>
      </c>
      <c r="AV147" s="2">
        <f t="shared" si="118"/>
        <v>133577.62</v>
      </c>
      <c r="AW147" s="2">
        <f t="shared" si="118"/>
        <v>133577.62</v>
      </c>
      <c r="AX147" s="2">
        <f t="shared" si="118"/>
        <v>0</v>
      </c>
      <c r="AY147" s="2">
        <f t="shared" si="118"/>
        <v>133577.62</v>
      </c>
      <c r="AZ147" s="2">
        <f t="shared" si="118"/>
        <v>0</v>
      </c>
      <c r="BA147" s="2">
        <f t="shared" si="118"/>
        <v>0</v>
      </c>
      <c r="BB147" s="2">
        <f t="shared" si="118"/>
        <v>0</v>
      </c>
      <c r="BC147" s="2">
        <f t="shared" si="118"/>
        <v>0</v>
      </c>
      <c r="BD147" s="2">
        <f t="shared" si="118"/>
        <v>0</v>
      </c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>
        <f>ROUND(SUMIF(AA122:AA145,"=41456952",FQ122:FQ145),2)</f>
        <v>0</v>
      </c>
      <c r="BY147" s="2">
        <f>ROUND(SUMIF(AA122:AA145,"=41456952",FR122:FR145),2)</f>
        <v>0</v>
      </c>
      <c r="BZ147" s="2">
        <f>ROUND(SUMIF(AA122:AA145,"=41456952",GL122:GL145),2)</f>
        <v>0</v>
      </c>
      <c r="CA147" s="2">
        <f>ROUND(SUMIF(AA122:AA145,"=41456952",GM122:GM145),2)</f>
        <v>485861.05</v>
      </c>
      <c r="CB147" s="2">
        <f>ROUND(SUMIF(AA122:AA145,"=41456952",GN122:GN145),2)</f>
        <v>485861.05</v>
      </c>
      <c r="CC147" s="2">
        <f>ROUND(SUMIF(AA122:AA145,"=41456952",GO122:GO145),2)</f>
        <v>0</v>
      </c>
      <c r="CD147" s="2">
        <f>ROUND(SUMIF(AA122:AA145,"=41456952",GP122:GP145),2)</f>
        <v>0</v>
      </c>
      <c r="CE147" s="2">
        <f>AC147-BX147</f>
        <v>133577.62</v>
      </c>
      <c r="CF147" s="2">
        <f>AC147-BY147</f>
        <v>133577.62</v>
      </c>
      <c r="CG147" s="2">
        <f>BX147-BZ147</f>
        <v>0</v>
      </c>
      <c r="CH147" s="2">
        <f>AC147-BX147-BY147+BZ147</f>
        <v>133577.62</v>
      </c>
      <c r="CI147" s="2">
        <f>BY147-BZ147</f>
        <v>0</v>
      </c>
      <c r="CJ147" s="2">
        <f>ROUND(SUMIF(AA122:AA145,"=41456952",GX122:GX145),2)</f>
        <v>0</v>
      </c>
      <c r="CK147" s="2">
        <f>ROUND(SUMIF(AA122:AA145,"=41456952",GY122:GY145),2)</f>
        <v>0</v>
      </c>
      <c r="CL147" s="2">
        <f>ROUND(SUMIF(AA122:AA145,"=41456952",GZ122:GZ145),2)</f>
        <v>0</v>
      </c>
      <c r="CM147" s="2">
        <f>ROUND(SUMIF(AA122:AA145,"=41456952",HD122:HD145),2)</f>
        <v>0</v>
      </c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>
        <v>0</v>
      </c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201</v>
      </c>
      <c r="F149" s="4">
        <f>ROUND(Source!O147,O149)</f>
        <v>282416.09000000003</v>
      </c>
      <c r="G149" s="4" t="s">
        <v>118</v>
      </c>
      <c r="H149" s="4" t="s">
        <v>119</v>
      </c>
      <c r="I149" s="4"/>
      <c r="J149" s="4"/>
      <c r="K149" s="4">
        <v>201</v>
      </c>
      <c r="L149" s="4">
        <v>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282416.09000000003</v>
      </c>
      <c r="X149" s="4">
        <v>1</v>
      </c>
      <c r="Y149" s="4">
        <v>282416.09000000003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202</v>
      </c>
      <c r="F150" s="4">
        <f>ROUND(Source!P147,O150)</f>
        <v>133577.62</v>
      </c>
      <c r="G150" s="4" t="s">
        <v>120</v>
      </c>
      <c r="H150" s="4" t="s">
        <v>121</v>
      </c>
      <c r="I150" s="4"/>
      <c r="J150" s="4"/>
      <c r="K150" s="4">
        <v>202</v>
      </c>
      <c r="L150" s="4">
        <v>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133577.62</v>
      </c>
      <c r="X150" s="4">
        <v>1</v>
      </c>
      <c r="Y150" s="4">
        <v>133577.62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222</v>
      </c>
      <c r="F151" s="4">
        <f>ROUND(Source!AO147,O151)</f>
        <v>0</v>
      </c>
      <c r="G151" s="4" t="s">
        <v>122</v>
      </c>
      <c r="H151" s="4" t="s">
        <v>123</v>
      </c>
      <c r="I151" s="4"/>
      <c r="J151" s="4"/>
      <c r="K151" s="4">
        <v>222</v>
      </c>
      <c r="L151" s="4">
        <v>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225</v>
      </c>
      <c r="F152" s="4">
        <f>ROUND(Source!AV147,O152)</f>
        <v>133577.62</v>
      </c>
      <c r="G152" s="4" t="s">
        <v>124</v>
      </c>
      <c r="H152" s="4" t="s">
        <v>125</v>
      </c>
      <c r="I152" s="4"/>
      <c r="J152" s="4"/>
      <c r="K152" s="4">
        <v>225</v>
      </c>
      <c r="L152" s="4">
        <v>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133577.62</v>
      </c>
      <c r="X152" s="4">
        <v>1</v>
      </c>
      <c r="Y152" s="4">
        <v>133577.62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226</v>
      </c>
      <c r="F153" s="4">
        <f>ROUND(Source!AW147,O153)</f>
        <v>133577.62</v>
      </c>
      <c r="G153" s="4" t="s">
        <v>126</v>
      </c>
      <c r="H153" s="4" t="s">
        <v>127</v>
      </c>
      <c r="I153" s="4"/>
      <c r="J153" s="4"/>
      <c r="K153" s="4">
        <v>226</v>
      </c>
      <c r="L153" s="4">
        <v>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133577.62</v>
      </c>
      <c r="X153" s="4">
        <v>1</v>
      </c>
      <c r="Y153" s="4">
        <v>133577.62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227</v>
      </c>
      <c r="F154" s="4">
        <f>ROUND(Source!AX147,O154)</f>
        <v>0</v>
      </c>
      <c r="G154" s="4" t="s">
        <v>128</v>
      </c>
      <c r="H154" s="4" t="s">
        <v>129</v>
      </c>
      <c r="I154" s="4"/>
      <c r="J154" s="4"/>
      <c r="K154" s="4">
        <v>227</v>
      </c>
      <c r="L154" s="4">
        <v>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228</v>
      </c>
      <c r="F155" s="4">
        <f>ROUND(Source!AY147,O155)</f>
        <v>133577.62</v>
      </c>
      <c r="G155" s="4" t="s">
        <v>130</v>
      </c>
      <c r="H155" s="4" t="s">
        <v>131</v>
      </c>
      <c r="I155" s="4"/>
      <c r="J155" s="4"/>
      <c r="K155" s="4">
        <v>228</v>
      </c>
      <c r="L155" s="4">
        <v>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133577.62</v>
      </c>
      <c r="X155" s="4">
        <v>1</v>
      </c>
      <c r="Y155" s="4">
        <v>133577.62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216</v>
      </c>
      <c r="F156" s="4">
        <f>ROUND(Source!AP147,O156)</f>
        <v>0</v>
      </c>
      <c r="G156" s="4" t="s">
        <v>132</v>
      </c>
      <c r="H156" s="4" t="s">
        <v>133</v>
      </c>
      <c r="I156" s="4"/>
      <c r="J156" s="4"/>
      <c r="K156" s="4">
        <v>216</v>
      </c>
      <c r="L156" s="4">
        <v>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223</v>
      </c>
      <c r="F157" s="4">
        <f>ROUND(Source!AQ147,O157)</f>
        <v>0</v>
      </c>
      <c r="G157" s="4" t="s">
        <v>134</v>
      </c>
      <c r="H157" s="4" t="s">
        <v>135</v>
      </c>
      <c r="I157" s="4"/>
      <c r="J157" s="4"/>
      <c r="K157" s="4">
        <v>223</v>
      </c>
      <c r="L157" s="4">
        <v>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229</v>
      </c>
      <c r="F158" s="4">
        <f>ROUND(Source!AZ147,O158)</f>
        <v>0</v>
      </c>
      <c r="G158" s="4" t="s">
        <v>136</v>
      </c>
      <c r="H158" s="4" t="s">
        <v>137</v>
      </c>
      <c r="I158" s="4"/>
      <c r="J158" s="4"/>
      <c r="K158" s="4">
        <v>229</v>
      </c>
      <c r="L158" s="4">
        <v>10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203</v>
      </c>
      <c r="F159" s="4">
        <f>ROUND(Source!Q147,O159)</f>
        <v>19150.95</v>
      </c>
      <c r="G159" s="4" t="s">
        <v>138</v>
      </c>
      <c r="H159" s="4" t="s">
        <v>139</v>
      </c>
      <c r="I159" s="4"/>
      <c r="J159" s="4"/>
      <c r="K159" s="4">
        <v>203</v>
      </c>
      <c r="L159" s="4">
        <v>11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19150.95</v>
      </c>
      <c r="X159" s="4">
        <v>1</v>
      </c>
      <c r="Y159" s="4">
        <v>19150.95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231</v>
      </c>
      <c r="F160" s="4">
        <f>ROUND(Source!BB147,O160)</f>
        <v>0</v>
      </c>
      <c r="G160" s="4" t="s">
        <v>140</v>
      </c>
      <c r="H160" s="4" t="s">
        <v>141</v>
      </c>
      <c r="I160" s="4"/>
      <c r="J160" s="4"/>
      <c r="K160" s="4">
        <v>231</v>
      </c>
      <c r="L160" s="4">
        <v>12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204</v>
      </c>
      <c r="F161" s="4">
        <f>ROUND(Source!R147,O161)</f>
        <v>7319.72</v>
      </c>
      <c r="G161" s="4" t="s">
        <v>142</v>
      </c>
      <c r="H161" s="4" t="s">
        <v>143</v>
      </c>
      <c r="I161" s="4"/>
      <c r="J161" s="4"/>
      <c r="K161" s="4">
        <v>204</v>
      </c>
      <c r="L161" s="4">
        <v>13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7319.72</v>
      </c>
      <c r="X161" s="4">
        <v>1</v>
      </c>
      <c r="Y161" s="4">
        <v>7319.72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205</v>
      </c>
      <c r="F162" s="4">
        <f>ROUND(Source!S147,O162)</f>
        <v>129687.52</v>
      </c>
      <c r="G162" s="4" t="s">
        <v>144</v>
      </c>
      <c r="H162" s="4" t="s">
        <v>145</v>
      </c>
      <c r="I162" s="4"/>
      <c r="J162" s="4"/>
      <c r="K162" s="4">
        <v>205</v>
      </c>
      <c r="L162" s="4">
        <v>14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129687.52</v>
      </c>
      <c r="X162" s="4">
        <v>1</v>
      </c>
      <c r="Y162" s="4">
        <v>129687.52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232</v>
      </c>
      <c r="F163" s="4">
        <f>ROUND(Source!BC147,O163)</f>
        <v>0</v>
      </c>
      <c r="G163" s="4" t="s">
        <v>146</v>
      </c>
      <c r="H163" s="4" t="s">
        <v>147</v>
      </c>
      <c r="I163" s="4"/>
      <c r="J163" s="4"/>
      <c r="K163" s="4">
        <v>232</v>
      </c>
      <c r="L163" s="4">
        <v>15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214</v>
      </c>
      <c r="F164" s="4">
        <f>ROUND(Source!AS147,O164)</f>
        <v>485861.05</v>
      </c>
      <c r="G164" s="4" t="s">
        <v>148</v>
      </c>
      <c r="H164" s="4" t="s">
        <v>149</v>
      </c>
      <c r="I164" s="4"/>
      <c r="J164" s="4"/>
      <c r="K164" s="4">
        <v>214</v>
      </c>
      <c r="L164" s="4">
        <v>16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485861.05</v>
      </c>
      <c r="X164" s="4">
        <v>1</v>
      </c>
      <c r="Y164" s="4">
        <v>485861.05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215</v>
      </c>
      <c r="F165" s="4">
        <f>ROUND(Source!AT147,O165)</f>
        <v>0</v>
      </c>
      <c r="G165" s="4" t="s">
        <v>150</v>
      </c>
      <c r="H165" s="4" t="s">
        <v>151</v>
      </c>
      <c r="I165" s="4"/>
      <c r="J165" s="4"/>
      <c r="K165" s="4">
        <v>215</v>
      </c>
      <c r="L165" s="4">
        <v>17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217</v>
      </c>
      <c r="F166" s="4">
        <f>ROUND(Source!AU147,O166)</f>
        <v>0</v>
      </c>
      <c r="G166" s="4" t="s">
        <v>152</v>
      </c>
      <c r="H166" s="4" t="s">
        <v>153</v>
      </c>
      <c r="I166" s="4"/>
      <c r="J166" s="4"/>
      <c r="K166" s="4">
        <v>217</v>
      </c>
      <c r="L166" s="4">
        <v>18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230</v>
      </c>
      <c r="F167" s="4">
        <f>ROUND(Source!BA147,O167)</f>
        <v>0</v>
      </c>
      <c r="G167" s="4" t="s">
        <v>154</v>
      </c>
      <c r="H167" s="4" t="s">
        <v>155</v>
      </c>
      <c r="I167" s="4"/>
      <c r="J167" s="4"/>
      <c r="K167" s="4">
        <v>230</v>
      </c>
      <c r="L167" s="4">
        <v>19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206</v>
      </c>
      <c r="F168" s="4">
        <f>ROUND(Source!T147,O168)</f>
        <v>0</v>
      </c>
      <c r="G168" s="4" t="s">
        <v>156</v>
      </c>
      <c r="H168" s="4" t="s">
        <v>157</v>
      </c>
      <c r="I168" s="4"/>
      <c r="J168" s="4"/>
      <c r="K168" s="4">
        <v>206</v>
      </c>
      <c r="L168" s="4">
        <v>20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207</v>
      </c>
      <c r="F169" s="4">
        <f>Source!U147</f>
        <v>250.06710651449993</v>
      </c>
      <c r="G169" s="4" t="s">
        <v>158</v>
      </c>
      <c r="H169" s="4" t="s">
        <v>159</v>
      </c>
      <c r="I169" s="4"/>
      <c r="J169" s="4"/>
      <c r="K169" s="4">
        <v>207</v>
      </c>
      <c r="L169" s="4">
        <v>21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250.06710651449995</v>
      </c>
      <c r="X169" s="4">
        <v>1</v>
      </c>
      <c r="Y169" s="4">
        <v>250.06710651449995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208</v>
      </c>
      <c r="F170" s="4">
        <f>Source!V147</f>
        <v>0</v>
      </c>
      <c r="G170" s="4" t="s">
        <v>160</v>
      </c>
      <c r="H170" s="4" t="s">
        <v>161</v>
      </c>
      <c r="I170" s="4"/>
      <c r="J170" s="4"/>
      <c r="K170" s="4">
        <v>208</v>
      </c>
      <c r="L170" s="4">
        <v>22</v>
      </c>
      <c r="M170" s="4">
        <v>3</v>
      </c>
      <c r="N170" s="4" t="s">
        <v>3</v>
      </c>
      <c r="O170" s="4">
        <v>-1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209</v>
      </c>
      <c r="F171" s="4">
        <f>ROUND(Source!W147,O171)</f>
        <v>0</v>
      </c>
      <c r="G171" s="4" t="s">
        <v>162</v>
      </c>
      <c r="H171" s="4" t="s">
        <v>163</v>
      </c>
      <c r="I171" s="4"/>
      <c r="J171" s="4"/>
      <c r="K171" s="4">
        <v>209</v>
      </c>
      <c r="L171" s="4">
        <v>23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233</v>
      </c>
      <c r="F172" s="4">
        <f>ROUND(Source!BD147,O172)</f>
        <v>0</v>
      </c>
      <c r="G172" s="4" t="s">
        <v>164</v>
      </c>
      <c r="H172" s="4" t="s">
        <v>165</v>
      </c>
      <c r="I172" s="4"/>
      <c r="J172" s="4"/>
      <c r="K172" s="4">
        <v>233</v>
      </c>
      <c r="L172" s="4">
        <v>24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210</v>
      </c>
      <c r="F173" s="4">
        <f>ROUND(Source!X147,O173)</f>
        <v>129985.56</v>
      </c>
      <c r="G173" s="4" t="s">
        <v>166</v>
      </c>
      <c r="H173" s="4" t="s">
        <v>167</v>
      </c>
      <c r="I173" s="4"/>
      <c r="J173" s="4"/>
      <c r="K173" s="4">
        <v>210</v>
      </c>
      <c r="L173" s="4">
        <v>25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129985.56</v>
      </c>
      <c r="X173" s="4">
        <v>1</v>
      </c>
      <c r="Y173" s="4">
        <v>129985.56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211</v>
      </c>
      <c r="F174" s="4">
        <f>ROUND(Source!Y147,O174)</f>
        <v>61747.85</v>
      </c>
      <c r="G174" s="4" t="s">
        <v>168</v>
      </c>
      <c r="H174" s="4" t="s">
        <v>169</v>
      </c>
      <c r="I174" s="4"/>
      <c r="J174" s="4"/>
      <c r="K174" s="4">
        <v>211</v>
      </c>
      <c r="L174" s="4">
        <v>26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61747.85</v>
      </c>
      <c r="X174" s="4">
        <v>1</v>
      </c>
      <c r="Y174" s="4">
        <v>61747.85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224</v>
      </c>
      <c r="F175" s="4">
        <f>ROUND(Source!AR147,O175)</f>
        <v>485861.05</v>
      </c>
      <c r="G175" s="4" t="s">
        <v>170</v>
      </c>
      <c r="H175" s="4" t="s">
        <v>171</v>
      </c>
      <c r="I175" s="4"/>
      <c r="J175" s="4"/>
      <c r="K175" s="4">
        <v>224</v>
      </c>
      <c r="L175" s="4">
        <v>27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485861.05</v>
      </c>
      <c r="X175" s="4">
        <v>1</v>
      </c>
      <c r="Y175" s="4">
        <v>485861.05</v>
      </c>
      <c r="Z175" s="4"/>
      <c r="AA175" s="4"/>
      <c r="AB175" s="4"/>
    </row>
    <row r="177" spans="1:245" x14ac:dyDescent="0.2">
      <c r="A177" s="1">
        <v>4</v>
      </c>
      <c r="B177" s="1">
        <v>1</v>
      </c>
      <c r="C177" s="1"/>
      <c r="D177" s="1">
        <f>ROW(A195)</f>
        <v>195</v>
      </c>
      <c r="E177" s="1"/>
      <c r="F177" s="1" t="s">
        <v>17</v>
      </c>
      <c r="G177" s="1" t="s">
        <v>293</v>
      </c>
      <c r="H177" s="1" t="s">
        <v>3</v>
      </c>
      <c r="I177" s="1">
        <v>0</v>
      </c>
      <c r="J177" s="1"/>
      <c r="K177" s="1">
        <v>-1</v>
      </c>
      <c r="L177" s="1"/>
      <c r="M177" s="1" t="s">
        <v>3</v>
      </c>
      <c r="N177" s="1"/>
      <c r="O177" s="1"/>
      <c r="P177" s="1"/>
      <c r="Q177" s="1"/>
      <c r="R177" s="1"/>
      <c r="S177" s="1">
        <v>0</v>
      </c>
      <c r="T177" s="1"/>
      <c r="U177" s="1" t="s">
        <v>3</v>
      </c>
      <c r="V177" s="1">
        <v>0</v>
      </c>
      <c r="W177" s="1"/>
      <c r="X177" s="1"/>
      <c r="Y177" s="1"/>
      <c r="Z177" s="1"/>
      <c r="AA177" s="1"/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/>
      <c r="AI177" s="1"/>
      <c r="AJ177" s="1"/>
      <c r="AK177" s="1"/>
      <c r="AL177" s="1"/>
      <c r="AM177" s="1"/>
      <c r="AN177" s="1"/>
      <c r="AO177" s="1"/>
      <c r="AP177" s="1" t="s">
        <v>3</v>
      </c>
      <c r="AQ177" s="1" t="s">
        <v>3</v>
      </c>
      <c r="AR177" s="1" t="s">
        <v>3</v>
      </c>
      <c r="AS177" s="1"/>
      <c r="AT177" s="1"/>
      <c r="AU177" s="1"/>
      <c r="AV177" s="1"/>
      <c r="AW177" s="1"/>
      <c r="AX177" s="1"/>
      <c r="AY177" s="1"/>
      <c r="AZ177" s="1" t="s">
        <v>3</v>
      </c>
      <c r="BA177" s="1"/>
      <c r="BB177" s="1" t="s">
        <v>3</v>
      </c>
      <c r="BC177" s="1" t="s">
        <v>3</v>
      </c>
      <c r="BD177" s="1" t="s">
        <v>36</v>
      </c>
      <c r="BE177" s="1" t="s">
        <v>36</v>
      </c>
      <c r="BF177" s="1" t="s">
        <v>36</v>
      </c>
      <c r="BG177" s="1" t="s">
        <v>3</v>
      </c>
      <c r="BH177" s="1" t="s">
        <v>36</v>
      </c>
      <c r="BI177" s="1" t="s">
        <v>36</v>
      </c>
      <c r="BJ177" s="1" t="s">
        <v>3</v>
      </c>
      <c r="BK177" s="1" t="s">
        <v>3</v>
      </c>
      <c r="BL177" s="1" t="s">
        <v>3</v>
      </c>
      <c r="BM177" s="1" t="s">
        <v>3</v>
      </c>
      <c r="BN177" s="1" t="s">
        <v>36</v>
      </c>
      <c r="BO177" s="1" t="s">
        <v>3</v>
      </c>
      <c r="BP177" s="1" t="s">
        <v>3</v>
      </c>
      <c r="BQ177" s="1"/>
      <c r="BR177" s="1"/>
      <c r="BS177" s="1"/>
      <c r="BT177" s="1"/>
      <c r="BU177" s="1"/>
      <c r="BV177" s="1"/>
      <c r="BW177" s="1"/>
      <c r="BX177" s="1">
        <v>0</v>
      </c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>
        <v>0</v>
      </c>
    </row>
    <row r="179" spans="1:245" x14ac:dyDescent="0.2">
      <c r="A179" s="2">
        <v>52</v>
      </c>
      <c r="B179" s="2">
        <f t="shared" ref="B179:G179" si="119">B195</f>
        <v>1</v>
      </c>
      <c r="C179" s="2">
        <f t="shared" si="119"/>
        <v>4</v>
      </c>
      <c r="D179" s="2">
        <f t="shared" si="119"/>
        <v>177</v>
      </c>
      <c r="E179" s="2">
        <f t="shared" si="119"/>
        <v>0</v>
      </c>
      <c r="F179" s="2" t="str">
        <f t="shared" si="119"/>
        <v>Новый раздел</v>
      </c>
      <c r="G179" s="2" t="str">
        <f t="shared" si="119"/>
        <v>Тротуар  (Sв.с.=525 м2, Sн.с.= 86,7м2)</v>
      </c>
      <c r="H179" s="2"/>
      <c r="I179" s="2"/>
      <c r="J179" s="2"/>
      <c r="K179" s="2"/>
      <c r="L179" s="2"/>
      <c r="M179" s="2"/>
      <c r="N179" s="2"/>
      <c r="O179" s="2">
        <f t="shared" ref="O179:AT179" si="120">O195</f>
        <v>495218.02</v>
      </c>
      <c r="P179" s="2">
        <f t="shared" si="120"/>
        <v>375559.81</v>
      </c>
      <c r="Q179" s="2">
        <f t="shared" si="120"/>
        <v>45403.9</v>
      </c>
      <c r="R179" s="2">
        <f t="shared" si="120"/>
        <v>19885.150000000001</v>
      </c>
      <c r="S179" s="2">
        <f t="shared" si="120"/>
        <v>74254.31</v>
      </c>
      <c r="T179" s="2">
        <f t="shared" si="120"/>
        <v>0</v>
      </c>
      <c r="U179" s="2">
        <f t="shared" si="120"/>
        <v>139.15759377960001</v>
      </c>
      <c r="V179" s="2">
        <f t="shared" si="120"/>
        <v>0</v>
      </c>
      <c r="W179" s="2">
        <f t="shared" si="120"/>
        <v>0</v>
      </c>
      <c r="X179" s="2">
        <f t="shared" si="120"/>
        <v>71866.649999999994</v>
      </c>
      <c r="Y179" s="2">
        <f t="shared" si="120"/>
        <v>30691.37</v>
      </c>
      <c r="Z179" s="2">
        <f t="shared" si="120"/>
        <v>0</v>
      </c>
      <c r="AA179" s="2">
        <f t="shared" si="120"/>
        <v>0</v>
      </c>
      <c r="AB179" s="2">
        <f t="shared" si="120"/>
        <v>495218.02</v>
      </c>
      <c r="AC179" s="2">
        <f t="shared" si="120"/>
        <v>375559.81</v>
      </c>
      <c r="AD179" s="2">
        <f t="shared" si="120"/>
        <v>45403.9</v>
      </c>
      <c r="AE179" s="2">
        <f t="shared" si="120"/>
        <v>19885.150000000001</v>
      </c>
      <c r="AF179" s="2">
        <f t="shared" si="120"/>
        <v>74254.31</v>
      </c>
      <c r="AG179" s="2">
        <f t="shared" si="120"/>
        <v>0</v>
      </c>
      <c r="AH179" s="2">
        <f t="shared" si="120"/>
        <v>139.15759377960001</v>
      </c>
      <c r="AI179" s="2">
        <f t="shared" si="120"/>
        <v>0</v>
      </c>
      <c r="AJ179" s="2">
        <f t="shared" si="120"/>
        <v>0</v>
      </c>
      <c r="AK179" s="2">
        <f t="shared" si="120"/>
        <v>71866.649999999994</v>
      </c>
      <c r="AL179" s="2">
        <f t="shared" si="120"/>
        <v>30691.37</v>
      </c>
      <c r="AM179" s="2">
        <f t="shared" si="120"/>
        <v>0</v>
      </c>
      <c r="AN179" s="2">
        <f t="shared" si="120"/>
        <v>0</v>
      </c>
      <c r="AO179" s="2">
        <f t="shared" si="120"/>
        <v>0</v>
      </c>
      <c r="AP179" s="2">
        <f t="shared" si="120"/>
        <v>0</v>
      </c>
      <c r="AQ179" s="2">
        <f t="shared" si="120"/>
        <v>0</v>
      </c>
      <c r="AR179" s="2">
        <f t="shared" si="120"/>
        <v>629592.28</v>
      </c>
      <c r="AS179" s="2">
        <f t="shared" si="120"/>
        <v>629592.28</v>
      </c>
      <c r="AT179" s="2">
        <f t="shared" si="120"/>
        <v>0</v>
      </c>
      <c r="AU179" s="2">
        <f t="shared" ref="AU179:BZ179" si="121">AU195</f>
        <v>0</v>
      </c>
      <c r="AV179" s="2">
        <f t="shared" si="121"/>
        <v>375559.81</v>
      </c>
      <c r="AW179" s="2">
        <f t="shared" si="121"/>
        <v>375559.81</v>
      </c>
      <c r="AX179" s="2">
        <f t="shared" si="121"/>
        <v>0</v>
      </c>
      <c r="AY179" s="2">
        <f t="shared" si="121"/>
        <v>375559.81</v>
      </c>
      <c r="AZ179" s="2">
        <f t="shared" si="121"/>
        <v>0</v>
      </c>
      <c r="BA179" s="2">
        <f t="shared" si="121"/>
        <v>0</v>
      </c>
      <c r="BB179" s="2">
        <f t="shared" si="121"/>
        <v>0</v>
      </c>
      <c r="BC179" s="2">
        <f t="shared" si="121"/>
        <v>0</v>
      </c>
      <c r="BD179" s="2">
        <f t="shared" si="121"/>
        <v>0</v>
      </c>
      <c r="BE179" s="2">
        <f t="shared" si="121"/>
        <v>0</v>
      </c>
      <c r="BF179" s="2">
        <f t="shared" si="121"/>
        <v>0</v>
      </c>
      <c r="BG179" s="2">
        <f t="shared" si="121"/>
        <v>0</v>
      </c>
      <c r="BH179" s="2">
        <f t="shared" si="121"/>
        <v>0</v>
      </c>
      <c r="BI179" s="2">
        <f t="shared" si="121"/>
        <v>0</v>
      </c>
      <c r="BJ179" s="2">
        <f t="shared" si="121"/>
        <v>0</v>
      </c>
      <c r="BK179" s="2">
        <f t="shared" si="121"/>
        <v>0</v>
      </c>
      <c r="BL179" s="2">
        <f t="shared" si="121"/>
        <v>0</v>
      </c>
      <c r="BM179" s="2">
        <f t="shared" si="121"/>
        <v>0</v>
      </c>
      <c r="BN179" s="2">
        <f t="shared" si="121"/>
        <v>0</v>
      </c>
      <c r="BO179" s="2">
        <f t="shared" si="121"/>
        <v>0</v>
      </c>
      <c r="BP179" s="2">
        <f t="shared" si="121"/>
        <v>0</v>
      </c>
      <c r="BQ179" s="2">
        <f t="shared" si="121"/>
        <v>0</v>
      </c>
      <c r="BR179" s="2">
        <f t="shared" si="121"/>
        <v>0</v>
      </c>
      <c r="BS179" s="2">
        <f t="shared" si="121"/>
        <v>0</v>
      </c>
      <c r="BT179" s="2">
        <f t="shared" si="121"/>
        <v>0</v>
      </c>
      <c r="BU179" s="2">
        <f t="shared" si="121"/>
        <v>0</v>
      </c>
      <c r="BV179" s="2">
        <f t="shared" si="121"/>
        <v>0</v>
      </c>
      <c r="BW179" s="2">
        <f t="shared" si="121"/>
        <v>0</v>
      </c>
      <c r="BX179" s="2">
        <f t="shared" si="121"/>
        <v>0</v>
      </c>
      <c r="BY179" s="2">
        <f t="shared" si="121"/>
        <v>0</v>
      </c>
      <c r="BZ179" s="2">
        <f t="shared" si="121"/>
        <v>0</v>
      </c>
      <c r="CA179" s="2">
        <f t="shared" ref="CA179:DF179" si="122">CA195</f>
        <v>629592.28</v>
      </c>
      <c r="CB179" s="2">
        <f t="shared" si="122"/>
        <v>629592.28</v>
      </c>
      <c r="CC179" s="2">
        <f t="shared" si="122"/>
        <v>0</v>
      </c>
      <c r="CD179" s="2">
        <f t="shared" si="122"/>
        <v>0</v>
      </c>
      <c r="CE179" s="2">
        <f t="shared" si="122"/>
        <v>375559.81</v>
      </c>
      <c r="CF179" s="2">
        <f t="shared" si="122"/>
        <v>375559.81</v>
      </c>
      <c r="CG179" s="2">
        <f t="shared" si="122"/>
        <v>0</v>
      </c>
      <c r="CH179" s="2">
        <f t="shared" si="122"/>
        <v>375559.81</v>
      </c>
      <c r="CI179" s="2">
        <f t="shared" si="122"/>
        <v>0</v>
      </c>
      <c r="CJ179" s="2">
        <f t="shared" si="122"/>
        <v>0</v>
      </c>
      <c r="CK179" s="2">
        <f t="shared" si="122"/>
        <v>0</v>
      </c>
      <c r="CL179" s="2">
        <f t="shared" si="122"/>
        <v>0</v>
      </c>
      <c r="CM179" s="2">
        <f t="shared" si="122"/>
        <v>0</v>
      </c>
      <c r="CN179" s="2">
        <f t="shared" si="122"/>
        <v>0</v>
      </c>
      <c r="CO179" s="2">
        <f t="shared" si="122"/>
        <v>0</v>
      </c>
      <c r="CP179" s="2">
        <f t="shared" si="122"/>
        <v>0</v>
      </c>
      <c r="CQ179" s="2">
        <f t="shared" si="122"/>
        <v>0</v>
      </c>
      <c r="CR179" s="2">
        <f t="shared" si="122"/>
        <v>0</v>
      </c>
      <c r="CS179" s="2">
        <f t="shared" si="122"/>
        <v>0</v>
      </c>
      <c r="CT179" s="2">
        <f t="shared" si="122"/>
        <v>0</v>
      </c>
      <c r="CU179" s="2">
        <f t="shared" si="122"/>
        <v>0</v>
      </c>
      <c r="CV179" s="2">
        <f t="shared" si="122"/>
        <v>0</v>
      </c>
      <c r="CW179" s="2">
        <f t="shared" si="122"/>
        <v>0</v>
      </c>
      <c r="CX179" s="2">
        <f t="shared" si="122"/>
        <v>0</v>
      </c>
      <c r="CY179" s="2">
        <f t="shared" si="122"/>
        <v>0</v>
      </c>
      <c r="CZ179" s="2">
        <f t="shared" si="122"/>
        <v>0</v>
      </c>
      <c r="DA179" s="2">
        <f t="shared" si="122"/>
        <v>0</v>
      </c>
      <c r="DB179" s="2">
        <f t="shared" si="122"/>
        <v>0</v>
      </c>
      <c r="DC179" s="2">
        <f t="shared" si="122"/>
        <v>0</v>
      </c>
      <c r="DD179" s="2">
        <f t="shared" si="122"/>
        <v>0</v>
      </c>
      <c r="DE179" s="2">
        <f t="shared" si="122"/>
        <v>0</v>
      </c>
      <c r="DF179" s="2">
        <f t="shared" si="122"/>
        <v>0</v>
      </c>
      <c r="DG179" s="3">
        <f t="shared" ref="DG179:EL179" si="123">DG195</f>
        <v>0</v>
      </c>
      <c r="DH179" s="3">
        <f t="shared" si="123"/>
        <v>0</v>
      </c>
      <c r="DI179" s="3">
        <f t="shared" si="123"/>
        <v>0</v>
      </c>
      <c r="DJ179" s="3">
        <f t="shared" si="123"/>
        <v>0</v>
      </c>
      <c r="DK179" s="3">
        <f t="shared" si="123"/>
        <v>0</v>
      </c>
      <c r="DL179" s="3">
        <f t="shared" si="123"/>
        <v>0</v>
      </c>
      <c r="DM179" s="3">
        <f t="shared" si="123"/>
        <v>0</v>
      </c>
      <c r="DN179" s="3">
        <f t="shared" si="123"/>
        <v>0</v>
      </c>
      <c r="DO179" s="3">
        <f t="shared" si="123"/>
        <v>0</v>
      </c>
      <c r="DP179" s="3">
        <f t="shared" si="123"/>
        <v>0</v>
      </c>
      <c r="DQ179" s="3">
        <f t="shared" si="123"/>
        <v>0</v>
      </c>
      <c r="DR179" s="3">
        <f t="shared" si="123"/>
        <v>0</v>
      </c>
      <c r="DS179" s="3">
        <f t="shared" si="123"/>
        <v>0</v>
      </c>
      <c r="DT179" s="3">
        <f t="shared" si="123"/>
        <v>0</v>
      </c>
      <c r="DU179" s="3">
        <f t="shared" si="123"/>
        <v>0</v>
      </c>
      <c r="DV179" s="3">
        <f t="shared" si="123"/>
        <v>0</v>
      </c>
      <c r="DW179" s="3">
        <f t="shared" si="123"/>
        <v>0</v>
      </c>
      <c r="DX179" s="3">
        <f t="shared" si="123"/>
        <v>0</v>
      </c>
      <c r="DY179" s="3">
        <f t="shared" si="123"/>
        <v>0</v>
      </c>
      <c r="DZ179" s="3">
        <f t="shared" si="123"/>
        <v>0</v>
      </c>
      <c r="EA179" s="3">
        <f t="shared" si="123"/>
        <v>0</v>
      </c>
      <c r="EB179" s="3">
        <f t="shared" si="123"/>
        <v>0</v>
      </c>
      <c r="EC179" s="3">
        <f t="shared" si="123"/>
        <v>0</v>
      </c>
      <c r="ED179" s="3">
        <f t="shared" si="123"/>
        <v>0</v>
      </c>
      <c r="EE179" s="3">
        <f t="shared" si="123"/>
        <v>0</v>
      </c>
      <c r="EF179" s="3">
        <f t="shared" si="123"/>
        <v>0</v>
      </c>
      <c r="EG179" s="3">
        <f t="shared" si="123"/>
        <v>0</v>
      </c>
      <c r="EH179" s="3">
        <f t="shared" si="123"/>
        <v>0</v>
      </c>
      <c r="EI179" s="3">
        <f t="shared" si="123"/>
        <v>0</v>
      </c>
      <c r="EJ179" s="3">
        <f t="shared" si="123"/>
        <v>0</v>
      </c>
      <c r="EK179" s="3">
        <f t="shared" si="123"/>
        <v>0</v>
      </c>
      <c r="EL179" s="3">
        <f t="shared" si="123"/>
        <v>0</v>
      </c>
      <c r="EM179" s="3">
        <f t="shared" ref="EM179:FR179" si="124">EM195</f>
        <v>0</v>
      </c>
      <c r="EN179" s="3">
        <f t="shared" si="124"/>
        <v>0</v>
      </c>
      <c r="EO179" s="3">
        <f t="shared" si="124"/>
        <v>0</v>
      </c>
      <c r="EP179" s="3">
        <f t="shared" si="124"/>
        <v>0</v>
      </c>
      <c r="EQ179" s="3">
        <f t="shared" si="124"/>
        <v>0</v>
      </c>
      <c r="ER179" s="3">
        <f t="shared" si="124"/>
        <v>0</v>
      </c>
      <c r="ES179" s="3">
        <f t="shared" si="124"/>
        <v>0</v>
      </c>
      <c r="ET179" s="3">
        <f t="shared" si="124"/>
        <v>0</v>
      </c>
      <c r="EU179" s="3">
        <f t="shared" si="124"/>
        <v>0</v>
      </c>
      <c r="EV179" s="3">
        <f t="shared" si="124"/>
        <v>0</v>
      </c>
      <c r="EW179" s="3">
        <f t="shared" si="124"/>
        <v>0</v>
      </c>
      <c r="EX179" s="3">
        <f t="shared" si="124"/>
        <v>0</v>
      </c>
      <c r="EY179" s="3">
        <f t="shared" si="124"/>
        <v>0</v>
      </c>
      <c r="EZ179" s="3">
        <f t="shared" si="124"/>
        <v>0</v>
      </c>
      <c r="FA179" s="3">
        <f t="shared" si="124"/>
        <v>0</v>
      </c>
      <c r="FB179" s="3">
        <f t="shared" si="124"/>
        <v>0</v>
      </c>
      <c r="FC179" s="3">
        <f t="shared" si="124"/>
        <v>0</v>
      </c>
      <c r="FD179" s="3">
        <f t="shared" si="124"/>
        <v>0</v>
      </c>
      <c r="FE179" s="3">
        <f t="shared" si="124"/>
        <v>0</v>
      </c>
      <c r="FF179" s="3">
        <f t="shared" si="124"/>
        <v>0</v>
      </c>
      <c r="FG179" s="3">
        <f t="shared" si="124"/>
        <v>0</v>
      </c>
      <c r="FH179" s="3">
        <f t="shared" si="124"/>
        <v>0</v>
      </c>
      <c r="FI179" s="3">
        <f t="shared" si="124"/>
        <v>0</v>
      </c>
      <c r="FJ179" s="3">
        <f t="shared" si="124"/>
        <v>0</v>
      </c>
      <c r="FK179" s="3">
        <f t="shared" si="124"/>
        <v>0</v>
      </c>
      <c r="FL179" s="3">
        <f t="shared" si="124"/>
        <v>0</v>
      </c>
      <c r="FM179" s="3">
        <f t="shared" si="124"/>
        <v>0</v>
      </c>
      <c r="FN179" s="3">
        <f t="shared" si="124"/>
        <v>0</v>
      </c>
      <c r="FO179" s="3">
        <f t="shared" si="124"/>
        <v>0</v>
      </c>
      <c r="FP179" s="3">
        <f t="shared" si="124"/>
        <v>0</v>
      </c>
      <c r="FQ179" s="3">
        <f t="shared" si="124"/>
        <v>0</v>
      </c>
      <c r="FR179" s="3">
        <f t="shared" si="124"/>
        <v>0</v>
      </c>
      <c r="FS179" s="3">
        <f t="shared" ref="FS179:GX179" si="125">FS195</f>
        <v>0</v>
      </c>
      <c r="FT179" s="3">
        <f t="shared" si="125"/>
        <v>0</v>
      </c>
      <c r="FU179" s="3">
        <f t="shared" si="125"/>
        <v>0</v>
      </c>
      <c r="FV179" s="3">
        <f t="shared" si="125"/>
        <v>0</v>
      </c>
      <c r="FW179" s="3">
        <f t="shared" si="125"/>
        <v>0</v>
      </c>
      <c r="FX179" s="3">
        <f t="shared" si="125"/>
        <v>0</v>
      </c>
      <c r="FY179" s="3">
        <f t="shared" si="125"/>
        <v>0</v>
      </c>
      <c r="FZ179" s="3">
        <f t="shared" si="125"/>
        <v>0</v>
      </c>
      <c r="GA179" s="3">
        <f t="shared" si="125"/>
        <v>0</v>
      </c>
      <c r="GB179" s="3">
        <f t="shared" si="125"/>
        <v>0</v>
      </c>
      <c r="GC179" s="3">
        <f t="shared" si="125"/>
        <v>0</v>
      </c>
      <c r="GD179" s="3">
        <f t="shared" si="125"/>
        <v>0</v>
      </c>
      <c r="GE179" s="3">
        <f t="shared" si="125"/>
        <v>0</v>
      </c>
      <c r="GF179" s="3">
        <f t="shared" si="125"/>
        <v>0</v>
      </c>
      <c r="GG179" s="3">
        <f t="shared" si="125"/>
        <v>0</v>
      </c>
      <c r="GH179" s="3">
        <f t="shared" si="125"/>
        <v>0</v>
      </c>
      <c r="GI179" s="3">
        <f t="shared" si="125"/>
        <v>0</v>
      </c>
      <c r="GJ179" s="3">
        <f t="shared" si="125"/>
        <v>0</v>
      </c>
      <c r="GK179" s="3">
        <f t="shared" si="125"/>
        <v>0</v>
      </c>
      <c r="GL179" s="3">
        <f t="shared" si="125"/>
        <v>0</v>
      </c>
      <c r="GM179" s="3">
        <f t="shared" si="125"/>
        <v>0</v>
      </c>
      <c r="GN179" s="3">
        <f t="shared" si="125"/>
        <v>0</v>
      </c>
      <c r="GO179" s="3">
        <f t="shared" si="125"/>
        <v>0</v>
      </c>
      <c r="GP179" s="3">
        <f t="shared" si="125"/>
        <v>0</v>
      </c>
      <c r="GQ179" s="3">
        <f t="shared" si="125"/>
        <v>0</v>
      </c>
      <c r="GR179" s="3">
        <f t="shared" si="125"/>
        <v>0</v>
      </c>
      <c r="GS179" s="3">
        <f t="shared" si="125"/>
        <v>0</v>
      </c>
      <c r="GT179" s="3">
        <f t="shared" si="125"/>
        <v>0</v>
      </c>
      <c r="GU179" s="3">
        <f t="shared" si="125"/>
        <v>0</v>
      </c>
      <c r="GV179" s="3">
        <f t="shared" si="125"/>
        <v>0</v>
      </c>
      <c r="GW179" s="3">
        <f t="shared" si="125"/>
        <v>0</v>
      </c>
      <c r="GX179" s="3">
        <f t="shared" si="125"/>
        <v>0</v>
      </c>
    </row>
    <row r="181" spans="1:245" x14ac:dyDescent="0.2">
      <c r="A181">
        <v>19</v>
      </c>
      <c r="B181">
        <v>1</v>
      </c>
      <c r="F181" t="s">
        <v>3</v>
      </c>
      <c r="G181" t="s">
        <v>202</v>
      </c>
      <c r="H181" t="s">
        <v>3</v>
      </c>
      <c r="AA181">
        <v>1</v>
      </c>
      <c r="IK181">
        <v>0</v>
      </c>
    </row>
    <row r="182" spans="1:245" x14ac:dyDescent="0.2">
      <c r="A182">
        <v>17</v>
      </c>
      <c r="B182">
        <v>1</v>
      </c>
      <c r="C182">
        <f>ROW(SmtRes!A133)</f>
        <v>133</v>
      </c>
      <c r="D182">
        <f>ROW(EtalonRes!A143)</f>
        <v>143</v>
      </c>
      <c r="E182" t="s">
        <v>294</v>
      </c>
      <c r="F182" t="s">
        <v>204</v>
      </c>
      <c r="G182" t="s">
        <v>205</v>
      </c>
      <c r="H182" t="s">
        <v>206</v>
      </c>
      <c r="I182">
        <f>ROUND((525*0.04+86.7*0.06)/100,9)</f>
        <v>0.26201999999999998</v>
      </c>
      <c r="J182">
        <v>0</v>
      </c>
      <c r="K182">
        <f>ROUND((525*0.04+86.7*0.06)/100,9)</f>
        <v>0.26201999999999998</v>
      </c>
      <c r="O182">
        <f>ROUND(CP182,2)</f>
        <v>35520.559999999998</v>
      </c>
      <c r="P182">
        <f>ROUND((ROUND((AC182*AW182*I182),2)*BC182),2)</f>
        <v>0</v>
      </c>
      <c r="Q182">
        <f>(ROUND((ROUND((((ET182*1.1))*AV182*I182),2)*BB182),2)+ROUND((ROUND(((AE182-((EU182*1.1)))*AV182*I182),2)*BS182),2))</f>
        <v>11748.26</v>
      </c>
      <c r="R182">
        <f>ROUND((ROUND((AE182*AV182*I182),2)*BS182),2)</f>
        <v>7084.04</v>
      </c>
      <c r="S182">
        <f>ROUND((ROUND((AF182*AV182*I182),2)*BA182),2)</f>
        <v>23772.3</v>
      </c>
      <c r="T182">
        <f>ROUND(CU182*I182,2)</f>
        <v>0</v>
      </c>
      <c r="U182">
        <f>CV182*I182</f>
        <v>46.774107269999995</v>
      </c>
      <c r="V182">
        <f>CW182*I182</f>
        <v>0</v>
      </c>
      <c r="W182">
        <f>ROUND(CX182*I182,2)</f>
        <v>0</v>
      </c>
      <c r="X182">
        <f t="shared" ref="X182:Y184" si="126">ROUND(CY182,2)</f>
        <v>16640.61</v>
      </c>
      <c r="Y182">
        <f t="shared" si="126"/>
        <v>9746.64</v>
      </c>
      <c r="AA182">
        <v>41456952</v>
      </c>
      <c r="AB182">
        <f>ROUND((AC182+AD182+AF182),6)</f>
        <v>3986.268</v>
      </c>
      <c r="AC182">
        <f>ROUND((ES182),6)</f>
        <v>0</v>
      </c>
      <c r="AD182">
        <f>ROUND(((((ET182*1.1))-((EU182*1.1)))+AE182),6)</f>
        <v>2129.5230000000001</v>
      </c>
      <c r="AE182">
        <f t="shared" ref="AE182:AF184" si="127">ROUND(((EU182*1.1)),6)</f>
        <v>553.28899999999999</v>
      </c>
      <c r="AF182">
        <f t="shared" si="127"/>
        <v>1856.7449999999999</v>
      </c>
      <c r="AG182">
        <f>ROUND((AP182),6)</f>
        <v>0</v>
      </c>
      <c r="AH182">
        <f t="shared" ref="AH182:AI184" si="128">((EW182*1.1))</f>
        <v>170.5</v>
      </c>
      <c r="AI182">
        <f t="shared" si="128"/>
        <v>0</v>
      </c>
      <c r="AJ182">
        <f>(AS182)</f>
        <v>0</v>
      </c>
      <c r="AK182">
        <v>3623.88</v>
      </c>
      <c r="AL182">
        <v>0</v>
      </c>
      <c r="AM182">
        <v>1935.93</v>
      </c>
      <c r="AN182">
        <v>502.99</v>
      </c>
      <c r="AO182">
        <v>1687.95</v>
      </c>
      <c r="AP182">
        <v>0</v>
      </c>
      <c r="AQ182">
        <v>155</v>
      </c>
      <c r="AR182">
        <v>0</v>
      </c>
      <c r="AS182">
        <v>0</v>
      </c>
      <c r="AT182">
        <v>70</v>
      </c>
      <c r="AU182">
        <v>41</v>
      </c>
      <c r="AV182">
        <v>1.0469999999999999</v>
      </c>
      <c r="AW182">
        <v>1</v>
      </c>
      <c r="AZ182">
        <v>1</v>
      </c>
      <c r="BA182">
        <v>46.67</v>
      </c>
      <c r="BB182">
        <v>20.11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207</v>
      </c>
      <c r="BM182">
        <v>674</v>
      </c>
      <c r="BN182">
        <v>0</v>
      </c>
      <c r="BO182" t="s">
        <v>204</v>
      </c>
      <c r="BP182">
        <v>1</v>
      </c>
      <c r="BQ182">
        <v>60</v>
      </c>
      <c r="BR182">
        <v>0</v>
      </c>
      <c r="BS182">
        <v>46.67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70</v>
      </c>
      <c r="CA182">
        <v>41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575</v>
      </c>
      <c r="CO182">
        <v>0</v>
      </c>
      <c r="CP182">
        <f>(P182+Q182+S182)</f>
        <v>35520.559999999998</v>
      </c>
      <c r="CQ182">
        <f>ROUND((ROUND((AC182*AW182*1),2)*BC182),2)</f>
        <v>0</v>
      </c>
      <c r="CR182">
        <f>(ROUND((ROUND((((ET182*1.1))*AV182*1),2)*BB182),2)+ROUND((ROUND(((AE182-((EU182*1.1)))*AV182*1),2)*BS182),2))</f>
        <v>44837.46</v>
      </c>
      <c r="CS182">
        <f>ROUND((ROUND((AE182*AV182*1),2)*BS182),2)</f>
        <v>27035.46</v>
      </c>
      <c r="CT182">
        <f>ROUND((ROUND((AF182*AV182*1),2)*BA182),2)</f>
        <v>90726.95</v>
      </c>
      <c r="CU182">
        <f>AG182</f>
        <v>0</v>
      </c>
      <c r="CV182">
        <f>(AH182*AV182)</f>
        <v>178.51349999999999</v>
      </c>
      <c r="CW182">
        <f t="shared" ref="CW182:CX184" si="129">AI182</f>
        <v>0</v>
      </c>
      <c r="CX182">
        <f t="shared" si="129"/>
        <v>0</v>
      </c>
      <c r="CY182">
        <f>S182*(BZ182/100)</f>
        <v>16640.609999999997</v>
      </c>
      <c r="CZ182">
        <f>S182*(CA182/100)</f>
        <v>9746.643</v>
      </c>
      <c r="DB182">
        <v>28</v>
      </c>
      <c r="DC182" t="s">
        <v>3</v>
      </c>
      <c r="DD182" t="s">
        <v>3</v>
      </c>
      <c r="DE182" t="s">
        <v>36</v>
      </c>
      <c r="DF182" t="s">
        <v>36</v>
      </c>
      <c r="DG182" t="s">
        <v>36</v>
      </c>
      <c r="DH182" t="s">
        <v>3</v>
      </c>
      <c r="DI182" t="s">
        <v>36</v>
      </c>
      <c r="DJ182" t="s">
        <v>36</v>
      </c>
      <c r="DK182" t="s">
        <v>3</v>
      </c>
      <c r="DL182" t="s">
        <v>3</v>
      </c>
      <c r="DM182" t="s">
        <v>3</v>
      </c>
      <c r="DN182">
        <v>80</v>
      </c>
      <c r="DO182">
        <v>55</v>
      </c>
      <c r="DP182">
        <v>1.0469999999999999</v>
      </c>
      <c r="DQ182">
        <v>1</v>
      </c>
      <c r="DU182">
        <v>1007</v>
      </c>
      <c r="DV182" t="s">
        <v>206</v>
      </c>
      <c r="DW182" t="s">
        <v>206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40096996</v>
      </c>
      <c r="EF182">
        <v>60</v>
      </c>
      <c r="EG182" t="s">
        <v>208</v>
      </c>
      <c r="EH182">
        <v>0</v>
      </c>
      <c r="EI182" t="s">
        <v>3</v>
      </c>
      <c r="EJ182">
        <v>1</v>
      </c>
      <c r="EK182">
        <v>674</v>
      </c>
      <c r="EL182" t="s">
        <v>209</v>
      </c>
      <c r="EM182" t="s">
        <v>210</v>
      </c>
      <c r="EO182" t="s">
        <v>37</v>
      </c>
      <c r="EQ182">
        <v>0</v>
      </c>
      <c r="ER182">
        <v>3623.88</v>
      </c>
      <c r="ES182">
        <v>0</v>
      </c>
      <c r="ET182">
        <v>1935.93</v>
      </c>
      <c r="EU182">
        <v>502.99</v>
      </c>
      <c r="EV182">
        <v>1687.95</v>
      </c>
      <c r="EW182">
        <v>155</v>
      </c>
      <c r="EX182">
        <v>0</v>
      </c>
      <c r="EY182">
        <v>0</v>
      </c>
      <c r="FQ182">
        <v>0</v>
      </c>
      <c r="FR182">
        <f>ROUND(IF(BI182=3,GM182,0),2)</f>
        <v>0</v>
      </c>
      <c r="FS182">
        <v>0</v>
      </c>
      <c r="FX182">
        <v>80</v>
      </c>
      <c r="FY182">
        <v>55</v>
      </c>
      <c r="GA182" t="s">
        <v>3</v>
      </c>
      <c r="GD182">
        <v>0</v>
      </c>
      <c r="GF182">
        <v>1876946392</v>
      </c>
      <c r="GG182">
        <v>2</v>
      </c>
      <c r="GH182">
        <v>1</v>
      </c>
      <c r="GI182">
        <v>2</v>
      </c>
      <c r="GJ182">
        <v>0</v>
      </c>
      <c r="GK182">
        <f>ROUND(R182*(R12)/100,2)</f>
        <v>11334.46</v>
      </c>
      <c r="GL182">
        <f>ROUND(IF(AND(BH182=3,BI182=3,FS182&lt;&gt;0),P182,0),2)</f>
        <v>0</v>
      </c>
      <c r="GM182">
        <f>ROUND(O182+X182+Y182+GK182,2)+GX182</f>
        <v>73242.27</v>
      </c>
      <c r="GN182">
        <f>IF(OR(BI182=0,BI182=1),GM182-GX182,0)</f>
        <v>73242.27</v>
      </c>
      <c r="GO182">
        <f>IF(BI182=2,GM182-GX182,0)</f>
        <v>0</v>
      </c>
      <c r="GP182">
        <f>IF(BI182=4,GM182-GX182,0)</f>
        <v>0</v>
      </c>
      <c r="GR182">
        <v>0</v>
      </c>
      <c r="GS182">
        <v>3</v>
      </c>
      <c r="GT182">
        <v>0</v>
      </c>
      <c r="GU182" t="s">
        <v>3</v>
      </c>
      <c r="GV182">
        <f>ROUND((GT182),6)</f>
        <v>0</v>
      </c>
      <c r="GW182">
        <v>1</v>
      </c>
      <c r="GX182">
        <f>ROUND(HC182*I182,2)</f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C183">
        <f>ROW(SmtRes!A137)</f>
        <v>137</v>
      </c>
      <c r="D183">
        <f>ROW(EtalonRes!A147)</f>
        <v>147</v>
      </c>
      <c r="E183" t="s">
        <v>295</v>
      </c>
      <c r="F183" t="s">
        <v>296</v>
      </c>
      <c r="G183" t="s">
        <v>297</v>
      </c>
      <c r="H183" t="s">
        <v>206</v>
      </c>
      <c r="I183">
        <f>ROUND((86.7*0.12)/100,9)</f>
        <v>0.10403999999999999</v>
      </c>
      <c r="J183">
        <v>0</v>
      </c>
      <c r="K183">
        <f>ROUND((86.7*0.12)/100,9)</f>
        <v>0.10403999999999999</v>
      </c>
      <c r="O183">
        <f>ROUND(CP183,2)</f>
        <v>1561.08</v>
      </c>
      <c r="P183">
        <f>ROUND((ROUND((AC183*AW183*I183),2)*BC183),2)</f>
        <v>0</v>
      </c>
      <c r="Q183">
        <f>(ROUND((ROUND((((ET183*1.1))*AV183*I183),2)*BB183),2)+ROUND((ROUND(((AE183-((EU183*1.1)))*AV183*I183),2)*BS183),2))</f>
        <v>944.1</v>
      </c>
      <c r="R183">
        <f>ROUND((ROUND((AE183*AV183*I183),2)*BS183),2)</f>
        <v>322.02</v>
      </c>
      <c r="S183">
        <f>ROUND((ROUND((AF183*AV183*I183),2)*BA183),2)</f>
        <v>616.98</v>
      </c>
      <c r="T183">
        <f>ROUND(CU183*I183,2)</f>
        <v>0</v>
      </c>
      <c r="U183">
        <f>CV183*I183</f>
        <v>1.4019275555999999</v>
      </c>
      <c r="V183">
        <f>CW183*I183</f>
        <v>0</v>
      </c>
      <c r="W183">
        <f>ROUND(CX183*I183,2)</f>
        <v>0</v>
      </c>
      <c r="X183">
        <f t="shared" si="126"/>
        <v>431.89</v>
      </c>
      <c r="Y183">
        <f t="shared" si="126"/>
        <v>252.96</v>
      </c>
      <c r="AA183">
        <v>41456952</v>
      </c>
      <c r="AB183">
        <f>ROUND((AC183+AD183+AF183),6)</f>
        <v>745.36</v>
      </c>
      <c r="AC183">
        <f>ROUND((ES183),6)</f>
        <v>0</v>
      </c>
      <c r="AD183">
        <f>ROUND(((((ET183*1.1))-((EU183*1.1)))+AE183),6)</f>
        <v>623.99699999999996</v>
      </c>
      <c r="AE183">
        <f t="shared" si="127"/>
        <v>63.348999999999997</v>
      </c>
      <c r="AF183">
        <f t="shared" si="127"/>
        <v>121.363</v>
      </c>
      <c r="AG183">
        <f>ROUND((AP183),6)</f>
        <v>0</v>
      </c>
      <c r="AH183">
        <f t="shared" si="128"/>
        <v>12.870000000000001</v>
      </c>
      <c r="AI183">
        <f t="shared" si="128"/>
        <v>0</v>
      </c>
      <c r="AJ183">
        <f>(AS183)</f>
        <v>0</v>
      </c>
      <c r="AK183">
        <v>677.6</v>
      </c>
      <c r="AL183">
        <v>0</v>
      </c>
      <c r="AM183">
        <v>567.27</v>
      </c>
      <c r="AN183">
        <v>57.59</v>
      </c>
      <c r="AO183">
        <v>110.33</v>
      </c>
      <c r="AP183">
        <v>0</v>
      </c>
      <c r="AQ183">
        <v>11.7</v>
      </c>
      <c r="AR183">
        <v>0</v>
      </c>
      <c r="AS183">
        <v>0</v>
      </c>
      <c r="AT183">
        <v>70</v>
      </c>
      <c r="AU183">
        <v>41</v>
      </c>
      <c r="AV183">
        <v>1.0469999999999999</v>
      </c>
      <c r="AW183">
        <v>1</v>
      </c>
      <c r="AZ183">
        <v>1</v>
      </c>
      <c r="BA183">
        <v>46.67</v>
      </c>
      <c r="BB183">
        <v>13.89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298</v>
      </c>
      <c r="BM183">
        <v>674</v>
      </c>
      <c r="BN183">
        <v>0</v>
      </c>
      <c r="BO183" t="s">
        <v>296</v>
      </c>
      <c r="BP183">
        <v>1</v>
      </c>
      <c r="BQ183">
        <v>60</v>
      </c>
      <c r="BR183">
        <v>0</v>
      </c>
      <c r="BS183">
        <v>46.67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70</v>
      </c>
      <c r="CA183">
        <v>41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575</v>
      </c>
      <c r="CO183">
        <v>0</v>
      </c>
      <c r="CP183">
        <f>(P183+Q183+S183)</f>
        <v>1561.08</v>
      </c>
      <c r="CQ183">
        <f>ROUND((ROUND((AC183*AW183*1),2)*BC183),2)</f>
        <v>0</v>
      </c>
      <c r="CR183">
        <f>(ROUND((ROUND((((ET183*1.1))*AV183*1),2)*BB183),2)+ROUND((ROUND(((AE183-((EU183*1.1)))*AV183*1),2)*BS183),2))</f>
        <v>9074.61</v>
      </c>
      <c r="CS183">
        <f>ROUND((ROUND((AE183*AV183*1),2)*BS183),2)</f>
        <v>3095.62</v>
      </c>
      <c r="CT183">
        <f>ROUND((ROUND((AF183*AV183*1),2)*BA183),2)</f>
        <v>5930.36</v>
      </c>
      <c r="CU183">
        <f>AG183</f>
        <v>0</v>
      </c>
      <c r="CV183">
        <f>(AH183*AV183)</f>
        <v>13.47489</v>
      </c>
      <c r="CW183">
        <f t="shared" si="129"/>
        <v>0</v>
      </c>
      <c r="CX183">
        <f t="shared" si="129"/>
        <v>0</v>
      </c>
      <c r="CY183">
        <f>S183*(BZ183/100)</f>
        <v>431.88599999999997</v>
      </c>
      <c r="CZ183">
        <f>S183*(CA183/100)</f>
        <v>252.96179999999998</v>
      </c>
      <c r="DB183">
        <v>29</v>
      </c>
      <c r="DC183" t="s">
        <v>3</v>
      </c>
      <c r="DD183" t="s">
        <v>3</v>
      </c>
      <c r="DE183" t="s">
        <v>36</v>
      </c>
      <c r="DF183" t="s">
        <v>36</v>
      </c>
      <c r="DG183" t="s">
        <v>36</v>
      </c>
      <c r="DH183" t="s">
        <v>3</v>
      </c>
      <c r="DI183" t="s">
        <v>36</v>
      </c>
      <c r="DJ183" t="s">
        <v>36</v>
      </c>
      <c r="DK183" t="s">
        <v>3</v>
      </c>
      <c r="DL183" t="s">
        <v>3</v>
      </c>
      <c r="DM183" t="s">
        <v>3</v>
      </c>
      <c r="DN183">
        <v>80</v>
      </c>
      <c r="DO183">
        <v>55</v>
      </c>
      <c r="DP183">
        <v>1.0469999999999999</v>
      </c>
      <c r="DQ183">
        <v>1</v>
      </c>
      <c r="DU183">
        <v>1007</v>
      </c>
      <c r="DV183" t="s">
        <v>206</v>
      </c>
      <c r="DW183" t="s">
        <v>206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40096996</v>
      </c>
      <c r="EF183">
        <v>60</v>
      </c>
      <c r="EG183" t="s">
        <v>208</v>
      </c>
      <c r="EH183">
        <v>0</v>
      </c>
      <c r="EI183" t="s">
        <v>3</v>
      </c>
      <c r="EJ183">
        <v>1</v>
      </c>
      <c r="EK183">
        <v>674</v>
      </c>
      <c r="EL183" t="s">
        <v>209</v>
      </c>
      <c r="EM183" t="s">
        <v>210</v>
      </c>
      <c r="EO183" t="s">
        <v>37</v>
      </c>
      <c r="EQ183">
        <v>0</v>
      </c>
      <c r="ER183">
        <v>677.6</v>
      </c>
      <c r="ES183">
        <v>0</v>
      </c>
      <c r="ET183">
        <v>567.27</v>
      </c>
      <c r="EU183">
        <v>57.59</v>
      </c>
      <c r="EV183">
        <v>110.33</v>
      </c>
      <c r="EW183">
        <v>11.7</v>
      </c>
      <c r="EX183">
        <v>0</v>
      </c>
      <c r="EY183">
        <v>0</v>
      </c>
      <c r="FQ183">
        <v>0</v>
      </c>
      <c r="FR183">
        <f>ROUND(IF(BI183=3,GM183,0),2)</f>
        <v>0</v>
      </c>
      <c r="FS183">
        <v>0</v>
      </c>
      <c r="FX183">
        <v>80</v>
      </c>
      <c r="FY183">
        <v>55</v>
      </c>
      <c r="GA183" t="s">
        <v>3</v>
      </c>
      <c r="GD183">
        <v>0</v>
      </c>
      <c r="GF183">
        <v>685187554</v>
      </c>
      <c r="GG183">
        <v>2</v>
      </c>
      <c r="GH183">
        <v>1</v>
      </c>
      <c r="GI183">
        <v>2</v>
      </c>
      <c r="GJ183">
        <v>0</v>
      </c>
      <c r="GK183">
        <f>ROUND(R183*(R12)/100,2)</f>
        <v>515.23</v>
      </c>
      <c r="GL183">
        <f>ROUND(IF(AND(BH183=3,BI183=3,FS183&lt;&gt;0),P183,0),2)</f>
        <v>0</v>
      </c>
      <c r="GM183">
        <f>ROUND(O183+X183+Y183+GK183,2)+GX183</f>
        <v>2761.16</v>
      </c>
      <c r="GN183">
        <f>IF(OR(BI183=0,BI183=1),GM183-GX183,0)</f>
        <v>2761.16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C184">
        <f>ROW(SmtRes!A138)</f>
        <v>138</v>
      </c>
      <c r="D184">
        <f>ROW(EtalonRes!A148)</f>
        <v>148</v>
      </c>
      <c r="E184" t="s">
        <v>299</v>
      </c>
      <c r="F184" t="s">
        <v>221</v>
      </c>
      <c r="G184" t="s">
        <v>222</v>
      </c>
      <c r="H184" t="s">
        <v>223</v>
      </c>
      <c r="I184">
        <f>ROUND(ROUND(I182*2.4*100+I183*2.2*100,4),9)</f>
        <v>85.773600000000002</v>
      </c>
      <c r="J184">
        <v>0</v>
      </c>
      <c r="K184">
        <f>ROUND(ROUND(I182*2.4*100+I183*2.2*100,4),9)</f>
        <v>85.773600000000002</v>
      </c>
      <c r="O184">
        <f>ROUND(CP184,2)</f>
        <v>14126.37</v>
      </c>
      <c r="P184">
        <f>ROUND((ROUND((AC184*AW184*I184),2)*BC184),2)</f>
        <v>0</v>
      </c>
      <c r="Q184">
        <f>(ROUND((ROUND((((ET184*1.1))*AV184*I184),2)*BB184),2)+ROUND((ROUND(((AE184-((EU184*1.1)))*AV184*I184),2)*BS184),2))</f>
        <v>14126.37</v>
      </c>
      <c r="R184">
        <f>ROUND((ROUND((AE184*AV184*I184),2)*BS184),2)</f>
        <v>6823.15</v>
      </c>
      <c r="S184">
        <f>ROUND((ROUND((AF184*AV184*I184),2)*BA184),2)</f>
        <v>0</v>
      </c>
      <c r="T184">
        <f>ROUND(CU184*I184,2)</f>
        <v>0</v>
      </c>
      <c r="U184">
        <f>CV184*I184</f>
        <v>0</v>
      </c>
      <c r="V184">
        <f>CW184*I184</f>
        <v>0</v>
      </c>
      <c r="W184">
        <f>ROUND(CX184*I184,2)</f>
        <v>0</v>
      </c>
      <c r="X184">
        <f t="shared" si="126"/>
        <v>0</v>
      </c>
      <c r="Y184">
        <f t="shared" si="126"/>
        <v>0</v>
      </c>
      <c r="AA184">
        <v>41456952</v>
      </c>
      <c r="AB184">
        <f>ROUND((AC184+AD184+AF184),6)</f>
        <v>9.7460000000000004</v>
      </c>
      <c r="AC184">
        <f>ROUND((ES184),6)</f>
        <v>0</v>
      </c>
      <c r="AD184">
        <f>ROUND(((((ET184*1.1))-((EU184*1.1)))+AE184),6)</f>
        <v>9.7460000000000004</v>
      </c>
      <c r="AE184">
        <f t="shared" si="127"/>
        <v>1.6279999999999999</v>
      </c>
      <c r="AF184">
        <f t="shared" si="127"/>
        <v>0</v>
      </c>
      <c r="AG184">
        <f>ROUND((AP184),6)</f>
        <v>0</v>
      </c>
      <c r="AH184">
        <f t="shared" si="128"/>
        <v>0</v>
      </c>
      <c r="AI184">
        <f t="shared" si="128"/>
        <v>0</v>
      </c>
      <c r="AJ184">
        <f>(AS184)</f>
        <v>0</v>
      </c>
      <c r="AK184">
        <v>8.86</v>
      </c>
      <c r="AL184">
        <v>0</v>
      </c>
      <c r="AM184">
        <v>8.86</v>
      </c>
      <c r="AN184">
        <v>1.48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75</v>
      </c>
      <c r="AU184">
        <v>41</v>
      </c>
      <c r="AV184">
        <v>1.0469999999999999</v>
      </c>
      <c r="AW184">
        <v>1.002</v>
      </c>
      <c r="AZ184">
        <v>1</v>
      </c>
      <c r="BA184">
        <v>46.67</v>
      </c>
      <c r="BB184">
        <v>16.14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224</v>
      </c>
      <c r="BM184">
        <v>658</v>
      </c>
      <c r="BN184">
        <v>0</v>
      </c>
      <c r="BO184" t="s">
        <v>221</v>
      </c>
      <c r="BP184">
        <v>1</v>
      </c>
      <c r="BQ184">
        <v>60</v>
      </c>
      <c r="BR184">
        <v>0</v>
      </c>
      <c r="BS184">
        <v>46.67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75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575</v>
      </c>
      <c r="CO184">
        <v>0</v>
      </c>
      <c r="CP184">
        <f>(P184+Q184+S184)</f>
        <v>14126.37</v>
      </c>
      <c r="CQ184">
        <f>ROUND((ROUND((AC184*AW184*1),2)*BC184),2)</f>
        <v>0</v>
      </c>
      <c r="CR184">
        <f>(ROUND((ROUND((((ET184*1.1))*AV184*1),2)*BB184),2)+ROUND((ROUND(((AE184-((EU184*1.1)))*AV184*1),2)*BS184),2))</f>
        <v>164.63</v>
      </c>
      <c r="CS184">
        <f>ROUND((ROUND((AE184*AV184*1),2)*BS184),2)</f>
        <v>79.34</v>
      </c>
      <c r="CT184">
        <f>ROUND((ROUND((AF184*AV184*1),2)*BA184),2)</f>
        <v>0</v>
      </c>
      <c r="CU184">
        <f>AG184</f>
        <v>0</v>
      </c>
      <c r="CV184">
        <f>(AH184*AV184)</f>
        <v>0</v>
      </c>
      <c r="CW184">
        <f t="shared" si="129"/>
        <v>0</v>
      </c>
      <c r="CX184">
        <f t="shared" si="129"/>
        <v>0</v>
      </c>
      <c r="CY184">
        <f>S184*(BZ184/100)</f>
        <v>0</v>
      </c>
      <c r="CZ184">
        <f>S184*(CA184/100)</f>
        <v>0</v>
      </c>
      <c r="DB184">
        <v>30</v>
      </c>
      <c r="DC184" t="s">
        <v>3</v>
      </c>
      <c r="DD184" t="s">
        <v>3</v>
      </c>
      <c r="DE184" t="s">
        <v>36</v>
      </c>
      <c r="DF184" t="s">
        <v>36</v>
      </c>
      <c r="DG184" t="s">
        <v>36</v>
      </c>
      <c r="DH184" t="s">
        <v>3</v>
      </c>
      <c r="DI184" t="s">
        <v>36</v>
      </c>
      <c r="DJ184" t="s">
        <v>36</v>
      </c>
      <c r="DK184" t="s">
        <v>3</v>
      </c>
      <c r="DL184" t="s">
        <v>3</v>
      </c>
      <c r="DM184" t="s">
        <v>3</v>
      </c>
      <c r="DN184">
        <v>91</v>
      </c>
      <c r="DO184">
        <v>70</v>
      </c>
      <c r="DP184">
        <v>1.0469999999999999</v>
      </c>
      <c r="DQ184">
        <v>1.002</v>
      </c>
      <c r="DU184">
        <v>1013</v>
      </c>
      <c r="DV184" t="s">
        <v>223</v>
      </c>
      <c r="DW184" t="s">
        <v>223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40096980</v>
      </c>
      <c r="EF184">
        <v>60</v>
      </c>
      <c r="EG184" t="s">
        <v>208</v>
      </c>
      <c r="EH184">
        <v>0</v>
      </c>
      <c r="EI184" t="s">
        <v>3</v>
      </c>
      <c r="EJ184">
        <v>1</v>
      </c>
      <c r="EK184">
        <v>658</v>
      </c>
      <c r="EL184" t="s">
        <v>225</v>
      </c>
      <c r="EM184" t="s">
        <v>226</v>
      </c>
      <c r="EO184" t="s">
        <v>37</v>
      </c>
      <c r="EQ184">
        <v>0</v>
      </c>
      <c r="ER184">
        <v>8.86</v>
      </c>
      <c r="ES184">
        <v>0</v>
      </c>
      <c r="ET184">
        <v>8.86</v>
      </c>
      <c r="EU184">
        <v>1.48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91</v>
      </c>
      <c r="FY184">
        <v>70</v>
      </c>
      <c r="GA184" t="s">
        <v>3</v>
      </c>
      <c r="GD184">
        <v>0</v>
      </c>
      <c r="GF184">
        <v>-1983005167</v>
      </c>
      <c r="GG184">
        <v>2</v>
      </c>
      <c r="GH184">
        <v>1</v>
      </c>
      <c r="GI184">
        <v>2</v>
      </c>
      <c r="GJ184">
        <v>0</v>
      </c>
      <c r="GK184">
        <f>ROUND(R184*(R12)/100,2)</f>
        <v>10917.04</v>
      </c>
      <c r="GL184">
        <f>ROUND(IF(AND(BH184=3,BI184=3,FS184&lt;&gt;0),P184,0),2)</f>
        <v>0</v>
      </c>
      <c r="GM184">
        <f>ROUND(O184+X184+Y184+GK184,2)+GX184</f>
        <v>25043.41</v>
      </c>
      <c r="GN184">
        <f>IF(OR(BI184=0,BI184=1),GM184-GX184,0)</f>
        <v>25043.41</v>
      </c>
      <c r="GO184">
        <f>IF(BI184=2,GM184-GX184,0)</f>
        <v>0</v>
      </c>
      <c r="GP184">
        <f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19</v>
      </c>
      <c r="B185">
        <v>1</v>
      </c>
      <c r="F185" t="s">
        <v>3</v>
      </c>
      <c r="G185" t="s">
        <v>227</v>
      </c>
      <c r="H185" t="s">
        <v>3</v>
      </c>
      <c r="AA185">
        <v>1</v>
      </c>
      <c r="IK185">
        <v>0</v>
      </c>
    </row>
    <row r="186" spans="1:245" x14ac:dyDescent="0.2">
      <c r="A186">
        <v>17</v>
      </c>
      <c r="B186">
        <v>1</v>
      </c>
      <c r="C186">
        <f>ROW(SmtRes!A146)</f>
        <v>146</v>
      </c>
      <c r="D186">
        <f>ROW(EtalonRes!A156)</f>
        <v>156</v>
      </c>
      <c r="E186" t="s">
        <v>300</v>
      </c>
      <c r="F186" t="s">
        <v>229</v>
      </c>
      <c r="G186" t="s">
        <v>230</v>
      </c>
      <c r="H186" t="s">
        <v>231</v>
      </c>
      <c r="I186">
        <f>ROUND((86.7*0.25)/100,9)</f>
        <v>0.21675</v>
      </c>
      <c r="J186">
        <v>0</v>
      </c>
      <c r="K186">
        <f>ROUND((86.7*0.25)/100,9)</f>
        <v>0.21675</v>
      </c>
      <c r="O186">
        <f t="shared" ref="O186:O193" si="130">ROUND(CP186,2)</f>
        <v>5714.52</v>
      </c>
      <c r="P186">
        <f t="shared" ref="P186:P193" si="131">ROUND((ROUND((AC186*AW186*I186),2)*BC186),2)</f>
        <v>54.14</v>
      </c>
      <c r="Q186">
        <f>(ROUND((ROUND((((ET186*1.1))*AV186*I186),2)*BB186),2)+ROUND((ROUND(((AE186-((EU186*1.1)))*AV186*I186),2)*BS186),2))</f>
        <v>3895.32</v>
      </c>
      <c r="R186">
        <f t="shared" ref="R186:R193" si="132">ROUND((ROUND((AE186*AV186*I186),2)*BS186),2)</f>
        <v>1105.6099999999999</v>
      </c>
      <c r="S186">
        <f t="shared" ref="S186:S193" si="133">ROUND((ROUND((AF186*AV186*I186),2)*BA186),2)</f>
        <v>1765.06</v>
      </c>
      <c r="T186">
        <f t="shared" ref="T186:T193" si="134">ROUND(CU186*I186,2)</f>
        <v>0</v>
      </c>
      <c r="U186">
        <f t="shared" ref="U186:U193" si="135">CV186*I186</f>
        <v>3.5946860399999996</v>
      </c>
      <c r="V186">
        <f t="shared" ref="V186:V193" si="136">CW186*I186</f>
        <v>0</v>
      </c>
      <c r="W186">
        <f t="shared" ref="W186:W193" si="137">ROUND(CX186*I186,2)</f>
        <v>0</v>
      </c>
      <c r="X186">
        <f t="shared" ref="X186:Y193" si="138">ROUND(CY186,2)</f>
        <v>2365.1799999999998</v>
      </c>
      <c r="Y186">
        <f t="shared" si="138"/>
        <v>970.78</v>
      </c>
      <c r="AA186">
        <v>41456952</v>
      </c>
      <c r="AB186">
        <f t="shared" ref="AB186:AB193" si="139">ROUND((AC186+AD186+AF186),6)</f>
        <v>1513.2660000000001</v>
      </c>
      <c r="AC186">
        <f t="shared" ref="AC186:AC193" si="140">ROUND((ES186),6)</f>
        <v>35.35</v>
      </c>
      <c r="AD186">
        <f>ROUND(((((ET186*1.1))-((EU186*1.1)))+AE186),6)</f>
        <v>1311.277</v>
      </c>
      <c r="AE186">
        <f>ROUND(((EU186*1.1)),6)</f>
        <v>104.41200000000001</v>
      </c>
      <c r="AF186">
        <f>ROUND(((EV186*1.1)),6)</f>
        <v>166.63900000000001</v>
      </c>
      <c r="AG186">
        <f t="shared" ref="AG186:AG193" si="141">ROUND((AP186),6)</f>
        <v>0</v>
      </c>
      <c r="AH186">
        <f>((EW186*1.1))</f>
        <v>15.840000000000002</v>
      </c>
      <c r="AI186">
        <f>((EX186*1.1))</f>
        <v>0</v>
      </c>
      <c r="AJ186">
        <f t="shared" ref="AJ186:AJ193" si="142">(AS186)</f>
        <v>0</v>
      </c>
      <c r="AK186">
        <v>1378.91</v>
      </c>
      <c r="AL186">
        <v>35.35</v>
      </c>
      <c r="AM186">
        <v>1192.07</v>
      </c>
      <c r="AN186">
        <v>94.92</v>
      </c>
      <c r="AO186">
        <v>151.49</v>
      </c>
      <c r="AP186">
        <v>0</v>
      </c>
      <c r="AQ186">
        <v>14.4</v>
      </c>
      <c r="AR186">
        <v>0</v>
      </c>
      <c r="AS186">
        <v>0</v>
      </c>
      <c r="AT186">
        <v>134</v>
      </c>
      <c r="AU186">
        <v>55</v>
      </c>
      <c r="AV186">
        <v>1.0469999999999999</v>
      </c>
      <c r="AW186">
        <v>1.002</v>
      </c>
      <c r="AZ186">
        <v>1</v>
      </c>
      <c r="BA186">
        <v>46.67</v>
      </c>
      <c r="BB186">
        <v>13.09</v>
      </c>
      <c r="BC186">
        <v>7.05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232</v>
      </c>
      <c r="BM186">
        <v>146</v>
      </c>
      <c r="BN186">
        <v>0</v>
      </c>
      <c r="BO186" t="s">
        <v>229</v>
      </c>
      <c r="BP186">
        <v>1</v>
      </c>
      <c r="BQ186">
        <v>30</v>
      </c>
      <c r="BR186">
        <v>0</v>
      </c>
      <c r="BS186">
        <v>46.67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134</v>
      </c>
      <c r="CA186">
        <v>55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575</v>
      </c>
      <c r="CO186">
        <v>0</v>
      </c>
      <c r="CP186">
        <f t="shared" ref="CP186:CP193" si="143">(P186+Q186+S186)</f>
        <v>5714.52</v>
      </c>
      <c r="CQ186">
        <f t="shared" ref="CQ186:CQ193" si="144">ROUND((ROUND((AC186*AW186*1),2)*BC186),2)</f>
        <v>249.71</v>
      </c>
      <c r="CR186">
        <f>(ROUND((ROUND((((ET186*1.1))*AV186*1),2)*BB186),2)+ROUND((ROUND(((AE186-((EU186*1.1)))*AV186*1),2)*BS186),2))</f>
        <v>17971.39</v>
      </c>
      <c r="CS186">
        <f t="shared" ref="CS186:CS193" si="145">ROUND((ROUND((AE186*AV186*1),2)*BS186),2)</f>
        <v>5101.96</v>
      </c>
      <c r="CT186">
        <f t="shared" ref="CT186:CT193" si="146">ROUND((ROUND((AF186*AV186*1),2)*BA186),2)</f>
        <v>8142.51</v>
      </c>
      <c r="CU186">
        <f t="shared" ref="CU186:CU193" si="147">AG186</f>
        <v>0</v>
      </c>
      <c r="CV186">
        <f t="shared" ref="CV186:CV193" si="148">(AH186*AV186)</f>
        <v>16.584479999999999</v>
      </c>
      <c r="CW186">
        <f t="shared" ref="CW186:CX193" si="149">AI186</f>
        <v>0</v>
      </c>
      <c r="CX186">
        <f t="shared" si="149"/>
        <v>0</v>
      </c>
      <c r="CY186">
        <f t="shared" ref="CY186:CY193" si="150">S186*(BZ186/100)</f>
        <v>2365.1804000000002</v>
      </c>
      <c r="CZ186">
        <f t="shared" ref="CZ186:CZ193" si="151">S186*(CA186/100)</f>
        <v>970.78300000000002</v>
      </c>
      <c r="DB186">
        <v>31</v>
      </c>
      <c r="DC186" t="s">
        <v>3</v>
      </c>
      <c r="DD186" t="s">
        <v>3</v>
      </c>
      <c r="DE186" t="s">
        <v>36</v>
      </c>
      <c r="DF186" t="s">
        <v>36</v>
      </c>
      <c r="DG186" t="s">
        <v>36</v>
      </c>
      <c r="DH186" t="s">
        <v>3</v>
      </c>
      <c r="DI186" t="s">
        <v>36</v>
      </c>
      <c r="DJ186" t="s">
        <v>36</v>
      </c>
      <c r="DK186" t="s">
        <v>3</v>
      </c>
      <c r="DL186" t="s">
        <v>3</v>
      </c>
      <c r="DM186" t="s">
        <v>3</v>
      </c>
      <c r="DN186">
        <v>161</v>
      </c>
      <c r="DO186">
        <v>107</v>
      </c>
      <c r="DP186">
        <v>1.0469999999999999</v>
      </c>
      <c r="DQ186">
        <v>1.002</v>
      </c>
      <c r="DU186">
        <v>1013</v>
      </c>
      <c r="DV186" t="s">
        <v>231</v>
      </c>
      <c r="DW186" t="s">
        <v>231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40096468</v>
      </c>
      <c r="EF186">
        <v>30</v>
      </c>
      <c r="EG186" t="s">
        <v>18</v>
      </c>
      <c r="EH186">
        <v>0</v>
      </c>
      <c r="EI186" t="s">
        <v>3</v>
      </c>
      <c r="EJ186">
        <v>1</v>
      </c>
      <c r="EK186">
        <v>146</v>
      </c>
      <c r="EL186" t="s">
        <v>233</v>
      </c>
      <c r="EM186" t="s">
        <v>234</v>
      </c>
      <c r="EO186" t="s">
        <v>37</v>
      </c>
      <c r="EQ186">
        <v>0</v>
      </c>
      <c r="ER186">
        <v>1378.91</v>
      </c>
      <c r="ES186">
        <v>35.35</v>
      </c>
      <c r="ET186">
        <v>1192.07</v>
      </c>
      <c r="EU186">
        <v>94.92</v>
      </c>
      <c r="EV186">
        <v>151.49</v>
      </c>
      <c r="EW186">
        <v>14.4</v>
      </c>
      <c r="EX186">
        <v>0</v>
      </c>
      <c r="EY186">
        <v>0</v>
      </c>
      <c r="FQ186">
        <v>0</v>
      </c>
      <c r="FR186">
        <f t="shared" ref="FR186:FR193" si="152">ROUND(IF(BI186=3,GM186,0),2)</f>
        <v>0</v>
      </c>
      <c r="FS186">
        <v>0</v>
      </c>
      <c r="FX186">
        <v>161</v>
      </c>
      <c r="FY186">
        <v>107</v>
      </c>
      <c r="GA186" t="s">
        <v>3</v>
      </c>
      <c r="GD186">
        <v>0</v>
      </c>
      <c r="GF186">
        <v>-762027197</v>
      </c>
      <c r="GG186">
        <v>2</v>
      </c>
      <c r="GH186">
        <v>1</v>
      </c>
      <c r="GI186">
        <v>2</v>
      </c>
      <c r="GJ186">
        <v>0</v>
      </c>
      <c r="GK186">
        <f>ROUND(R186*(R12)/100,2)</f>
        <v>1768.98</v>
      </c>
      <c r="GL186">
        <f t="shared" ref="GL186:GL193" si="153">ROUND(IF(AND(BH186=3,BI186=3,FS186&lt;&gt;0),P186,0),2)</f>
        <v>0</v>
      </c>
      <c r="GM186">
        <f t="shared" ref="GM186:GM193" si="154">ROUND(O186+X186+Y186+GK186,2)+GX186</f>
        <v>10819.46</v>
      </c>
      <c r="GN186">
        <f t="shared" ref="GN186:GN193" si="155">IF(OR(BI186=0,BI186=1),GM186-GX186,0)</f>
        <v>10819.46</v>
      </c>
      <c r="GO186">
        <f t="shared" ref="GO186:GO193" si="156">IF(BI186=2,GM186-GX186,0)</f>
        <v>0</v>
      </c>
      <c r="GP186">
        <f t="shared" ref="GP186:GP193" si="157">IF(BI186=4,GM186-GX186,0)</f>
        <v>0</v>
      </c>
      <c r="GR186">
        <v>0</v>
      </c>
      <c r="GS186">
        <v>3</v>
      </c>
      <c r="GT186">
        <v>0</v>
      </c>
      <c r="GU186" t="s">
        <v>3</v>
      </c>
      <c r="GV186">
        <f t="shared" ref="GV186:GV193" si="158">ROUND((GT186),6)</f>
        <v>0</v>
      </c>
      <c r="GW186">
        <v>1</v>
      </c>
      <c r="GX186">
        <f t="shared" ref="GX186:GX193" si="159">ROUND(HC186*I186,2)</f>
        <v>0</v>
      </c>
      <c r="HA186">
        <v>0</v>
      </c>
      <c r="HB186">
        <v>0</v>
      </c>
      <c r="HC186">
        <f t="shared" ref="HC186:HC193" si="160">GV186*GW186</f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18</v>
      </c>
      <c r="B187">
        <v>1</v>
      </c>
      <c r="C187">
        <v>146</v>
      </c>
      <c r="E187" t="s">
        <v>301</v>
      </c>
      <c r="F187" t="s">
        <v>107</v>
      </c>
      <c r="G187" t="s">
        <v>302</v>
      </c>
      <c r="H187" t="s">
        <v>109</v>
      </c>
      <c r="I187">
        <f>I186*J187</f>
        <v>23.842500000000001</v>
      </c>
      <c r="J187">
        <v>110</v>
      </c>
      <c r="K187">
        <v>110</v>
      </c>
      <c r="O187">
        <f t="shared" si="130"/>
        <v>0</v>
      </c>
      <c r="P187">
        <f t="shared" si="131"/>
        <v>0</v>
      </c>
      <c r="Q187">
        <f>(ROUND((ROUND(((ET187)*AV187*I187),2)*BB187),2)+ROUND((ROUND(((AE187-(EU187))*AV187*I187),2)*BS187),2))</f>
        <v>0</v>
      </c>
      <c r="R187">
        <f t="shared" si="132"/>
        <v>0</v>
      </c>
      <c r="S187">
        <f t="shared" si="133"/>
        <v>0</v>
      </c>
      <c r="T187">
        <f t="shared" si="134"/>
        <v>0</v>
      </c>
      <c r="U187">
        <f t="shared" si="135"/>
        <v>0</v>
      </c>
      <c r="V187">
        <f t="shared" si="136"/>
        <v>0</v>
      </c>
      <c r="W187">
        <f t="shared" si="137"/>
        <v>0</v>
      </c>
      <c r="X187">
        <f t="shared" si="138"/>
        <v>0</v>
      </c>
      <c r="Y187">
        <f t="shared" si="138"/>
        <v>0</v>
      </c>
      <c r="AA187">
        <v>41456952</v>
      </c>
      <c r="AB187">
        <f t="shared" si="139"/>
        <v>0</v>
      </c>
      <c r="AC187">
        <f t="shared" si="140"/>
        <v>0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141"/>
        <v>0</v>
      </c>
      <c r="AH187">
        <f>(EW187)</f>
        <v>0</v>
      </c>
      <c r="AI187">
        <f>(EX187)</f>
        <v>0</v>
      </c>
      <c r="AJ187">
        <f t="shared" si="142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1.0469999999999999</v>
      </c>
      <c r="AW187">
        <v>1.002</v>
      </c>
      <c r="AZ187">
        <v>1</v>
      </c>
      <c r="BA187">
        <v>1</v>
      </c>
      <c r="BB187">
        <v>1</v>
      </c>
      <c r="BC187">
        <v>9.8000000000000007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146</v>
      </c>
      <c r="BN187">
        <v>0</v>
      </c>
      <c r="BO187" t="s">
        <v>3</v>
      </c>
      <c r="BP187">
        <v>0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43"/>
        <v>0</v>
      </c>
      <c r="CQ187">
        <f t="shared" si="144"/>
        <v>0</v>
      </c>
      <c r="CR187">
        <f>(ROUND((ROUND(((ET187)*AV187*1),2)*BB187),2)+ROUND((ROUND(((AE187-(EU187))*AV187*1),2)*BS187),2))</f>
        <v>0</v>
      </c>
      <c r="CS187">
        <f t="shared" si="145"/>
        <v>0</v>
      </c>
      <c r="CT187">
        <f t="shared" si="146"/>
        <v>0</v>
      </c>
      <c r="CU187">
        <f t="shared" si="147"/>
        <v>0</v>
      </c>
      <c r="CV187">
        <f t="shared" si="148"/>
        <v>0</v>
      </c>
      <c r="CW187">
        <f t="shared" si="149"/>
        <v>0</v>
      </c>
      <c r="CX187">
        <f t="shared" si="149"/>
        <v>0</v>
      </c>
      <c r="CY187">
        <f t="shared" si="150"/>
        <v>0</v>
      </c>
      <c r="CZ187">
        <f t="shared" si="151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161</v>
      </c>
      <c r="DO187">
        <v>107</v>
      </c>
      <c r="DP187">
        <v>1.0469999999999999</v>
      </c>
      <c r="DQ187">
        <v>1.002</v>
      </c>
      <c r="DU187">
        <v>1007</v>
      </c>
      <c r="DV187" t="s">
        <v>109</v>
      </c>
      <c r="DW187" t="s">
        <v>109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40096468</v>
      </c>
      <c r="EF187">
        <v>30</v>
      </c>
      <c r="EG187" t="s">
        <v>18</v>
      </c>
      <c r="EH187">
        <v>0</v>
      </c>
      <c r="EI187" t="s">
        <v>3</v>
      </c>
      <c r="EJ187">
        <v>1</v>
      </c>
      <c r="EK187">
        <v>146</v>
      </c>
      <c r="EL187" t="s">
        <v>233</v>
      </c>
      <c r="EM187" t="s">
        <v>234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52"/>
        <v>0</v>
      </c>
      <c r="FS187">
        <v>0</v>
      </c>
      <c r="FX187">
        <v>161</v>
      </c>
      <c r="FY187">
        <v>107</v>
      </c>
      <c r="GA187" t="s">
        <v>3</v>
      </c>
      <c r="GD187">
        <v>0</v>
      </c>
      <c r="GF187">
        <v>1577228453</v>
      </c>
      <c r="GG187">
        <v>2</v>
      </c>
      <c r="GH187">
        <v>1</v>
      </c>
      <c r="GI187">
        <v>5</v>
      </c>
      <c r="GJ187">
        <v>0</v>
      </c>
      <c r="GK187">
        <f>ROUND(R187*(R12)/100,2)</f>
        <v>0</v>
      </c>
      <c r="GL187">
        <f t="shared" si="153"/>
        <v>0</v>
      </c>
      <c r="GM187">
        <f t="shared" si="154"/>
        <v>0</v>
      </c>
      <c r="GN187">
        <f t="shared" si="155"/>
        <v>0</v>
      </c>
      <c r="GO187">
        <f t="shared" si="156"/>
        <v>0</v>
      </c>
      <c r="GP187">
        <f t="shared" si="157"/>
        <v>0</v>
      </c>
      <c r="GR187">
        <v>0</v>
      </c>
      <c r="GS187">
        <v>3</v>
      </c>
      <c r="GT187">
        <v>0</v>
      </c>
      <c r="GU187" t="s">
        <v>3</v>
      </c>
      <c r="GV187">
        <f t="shared" si="158"/>
        <v>0</v>
      </c>
      <c r="GW187">
        <v>1</v>
      </c>
      <c r="GX187">
        <f t="shared" si="159"/>
        <v>0</v>
      </c>
      <c r="HA187">
        <v>0</v>
      </c>
      <c r="HB187">
        <v>0</v>
      </c>
      <c r="HC187">
        <f t="shared" si="160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ROW(SmtRes!A151)</f>
        <v>151</v>
      </c>
      <c r="D188">
        <f>ROW(EtalonRes!A161)</f>
        <v>161</v>
      </c>
      <c r="E188" t="s">
        <v>303</v>
      </c>
      <c r="F188" t="s">
        <v>304</v>
      </c>
      <c r="G188" t="s">
        <v>305</v>
      </c>
      <c r="H188" t="s">
        <v>306</v>
      </c>
      <c r="I188">
        <f>ROUND(86.7/100,9)</f>
        <v>0.86699999999999999</v>
      </c>
      <c r="J188">
        <v>0</v>
      </c>
      <c r="K188">
        <f>ROUND(86.7/100,9)</f>
        <v>0.86699999999999999</v>
      </c>
      <c r="O188">
        <f t="shared" si="130"/>
        <v>16456.63</v>
      </c>
      <c r="P188">
        <f t="shared" si="131"/>
        <v>86.57</v>
      </c>
      <c r="Q188">
        <f>(ROUND((ROUND((((ET188*1.1))*AV188*I188),2)*BB188),2)+ROUND((ROUND(((AE188-((EU188*1.1)))*AV188*I188),2)*BS188),2))</f>
        <v>3709.89</v>
      </c>
      <c r="R188">
        <f t="shared" si="132"/>
        <v>1157.42</v>
      </c>
      <c r="S188">
        <f t="shared" si="133"/>
        <v>12660.17</v>
      </c>
      <c r="T188">
        <f t="shared" si="134"/>
        <v>0</v>
      </c>
      <c r="U188">
        <f t="shared" si="135"/>
        <v>24.264130770000001</v>
      </c>
      <c r="V188">
        <f t="shared" si="136"/>
        <v>0</v>
      </c>
      <c r="W188">
        <f t="shared" si="137"/>
        <v>0</v>
      </c>
      <c r="X188">
        <f t="shared" si="138"/>
        <v>13799.59</v>
      </c>
      <c r="Y188">
        <f t="shared" si="138"/>
        <v>5190.67</v>
      </c>
      <c r="AA188">
        <v>41456952</v>
      </c>
      <c r="AB188">
        <f t="shared" si="139"/>
        <v>619.79999999999995</v>
      </c>
      <c r="AC188">
        <f t="shared" si="140"/>
        <v>14.14</v>
      </c>
      <c r="AD188">
        <f>ROUND(((((ET188*1.1))-((EU188*1.1)))+AE188),6)</f>
        <v>306.82299999999998</v>
      </c>
      <c r="AE188">
        <f>ROUND(((EU188*1.1)),6)</f>
        <v>27.324000000000002</v>
      </c>
      <c r="AF188">
        <f>ROUND(((EV188*1.1)),6)</f>
        <v>298.83699999999999</v>
      </c>
      <c r="AG188">
        <f t="shared" si="141"/>
        <v>0</v>
      </c>
      <c r="AH188">
        <f>((EW188*1.1))</f>
        <v>26.730000000000004</v>
      </c>
      <c r="AI188">
        <f>((EX188*1.1))</f>
        <v>0</v>
      </c>
      <c r="AJ188">
        <f t="shared" si="142"/>
        <v>0</v>
      </c>
      <c r="AK188">
        <v>564.74</v>
      </c>
      <c r="AL188">
        <v>14.14</v>
      </c>
      <c r="AM188">
        <v>278.93</v>
      </c>
      <c r="AN188">
        <v>24.84</v>
      </c>
      <c r="AO188">
        <v>271.67</v>
      </c>
      <c r="AP188">
        <v>0</v>
      </c>
      <c r="AQ188">
        <v>24.3</v>
      </c>
      <c r="AR188">
        <v>0</v>
      </c>
      <c r="AS188">
        <v>0</v>
      </c>
      <c r="AT188">
        <v>109</v>
      </c>
      <c r="AU188">
        <v>41</v>
      </c>
      <c r="AV188">
        <v>1.0469999999999999</v>
      </c>
      <c r="AW188">
        <v>1.002</v>
      </c>
      <c r="AZ188">
        <v>1</v>
      </c>
      <c r="BA188">
        <v>46.67</v>
      </c>
      <c r="BB188">
        <v>13.32</v>
      </c>
      <c r="BC188">
        <v>7.05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307</v>
      </c>
      <c r="BM188">
        <v>160</v>
      </c>
      <c r="BN188">
        <v>0</v>
      </c>
      <c r="BO188" t="s">
        <v>304</v>
      </c>
      <c r="BP188">
        <v>1</v>
      </c>
      <c r="BQ188">
        <v>30</v>
      </c>
      <c r="BR188">
        <v>0</v>
      </c>
      <c r="BS188">
        <v>46.67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109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575</v>
      </c>
      <c r="CO188">
        <v>0</v>
      </c>
      <c r="CP188">
        <f t="shared" si="143"/>
        <v>16456.63</v>
      </c>
      <c r="CQ188">
        <f t="shared" si="144"/>
        <v>99.9</v>
      </c>
      <c r="CR188">
        <f>(ROUND((ROUND((((ET188*1.1))*AV188*1),2)*BB188),2)+ROUND((ROUND(((AE188-((EU188*1.1)))*AV188*1),2)*BS188),2))</f>
        <v>4278.92</v>
      </c>
      <c r="CS188">
        <f t="shared" si="145"/>
        <v>1335.23</v>
      </c>
      <c r="CT188">
        <f t="shared" si="146"/>
        <v>14602.11</v>
      </c>
      <c r="CU188">
        <f t="shared" si="147"/>
        <v>0</v>
      </c>
      <c r="CV188">
        <f t="shared" si="148"/>
        <v>27.986310000000003</v>
      </c>
      <c r="CW188">
        <f t="shared" si="149"/>
        <v>0</v>
      </c>
      <c r="CX188">
        <f t="shared" si="149"/>
        <v>0</v>
      </c>
      <c r="CY188">
        <f t="shared" si="150"/>
        <v>13799.585300000001</v>
      </c>
      <c r="CZ188">
        <f t="shared" si="151"/>
        <v>5190.6696999999995</v>
      </c>
      <c r="DB188">
        <v>32</v>
      </c>
      <c r="DC188" t="s">
        <v>3</v>
      </c>
      <c r="DD188" t="s">
        <v>3</v>
      </c>
      <c r="DE188" t="s">
        <v>36</v>
      </c>
      <c r="DF188" t="s">
        <v>36</v>
      </c>
      <c r="DG188" t="s">
        <v>36</v>
      </c>
      <c r="DH188" t="s">
        <v>3</v>
      </c>
      <c r="DI188" t="s">
        <v>36</v>
      </c>
      <c r="DJ188" t="s">
        <v>36</v>
      </c>
      <c r="DK188" t="s">
        <v>3</v>
      </c>
      <c r="DL188" t="s">
        <v>3</v>
      </c>
      <c r="DM188" t="s">
        <v>3</v>
      </c>
      <c r="DN188">
        <v>134</v>
      </c>
      <c r="DO188">
        <v>83</v>
      </c>
      <c r="DP188">
        <v>1.0469999999999999</v>
      </c>
      <c r="DQ188">
        <v>1.002</v>
      </c>
      <c r="DU188">
        <v>1013</v>
      </c>
      <c r="DV188" t="s">
        <v>306</v>
      </c>
      <c r="DW188" t="s">
        <v>306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40096482</v>
      </c>
      <c r="EF188">
        <v>30</v>
      </c>
      <c r="EG188" t="s">
        <v>18</v>
      </c>
      <c r="EH188">
        <v>0</v>
      </c>
      <c r="EI188" t="s">
        <v>3</v>
      </c>
      <c r="EJ188">
        <v>1</v>
      </c>
      <c r="EK188">
        <v>160</v>
      </c>
      <c r="EL188" t="s">
        <v>308</v>
      </c>
      <c r="EM188" t="s">
        <v>309</v>
      </c>
      <c r="EO188" t="s">
        <v>37</v>
      </c>
      <c r="EQ188">
        <v>0</v>
      </c>
      <c r="ER188">
        <v>564.74</v>
      </c>
      <c r="ES188">
        <v>14.14</v>
      </c>
      <c r="ET188">
        <v>278.93</v>
      </c>
      <c r="EU188">
        <v>24.84</v>
      </c>
      <c r="EV188">
        <v>271.67</v>
      </c>
      <c r="EW188">
        <v>24.3</v>
      </c>
      <c r="EX188">
        <v>0</v>
      </c>
      <c r="EY188">
        <v>0</v>
      </c>
      <c r="FQ188">
        <v>0</v>
      </c>
      <c r="FR188">
        <f t="shared" si="152"/>
        <v>0</v>
      </c>
      <c r="FS188">
        <v>0</v>
      </c>
      <c r="FX188">
        <v>134</v>
      </c>
      <c r="FY188">
        <v>83</v>
      </c>
      <c r="GA188" t="s">
        <v>3</v>
      </c>
      <c r="GD188">
        <v>0</v>
      </c>
      <c r="GF188">
        <v>1169259633</v>
      </c>
      <c r="GG188">
        <v>2</v>
      </c>
      <c r="GH188">
        <v>1</v>
      </c>
      <c r="GI188">
        <v>2</v>
      </c>
      <c r="GJ188">
        <v>0</v>
      </c>
      <c r="GK188">
        <f>ROUND(R188*(R12)/100,2)</f>
        <v>1851.87</v>
      </c>
      <c r="GL188">
        <f t="shared" si="153"/>
        <v>0</v>
      </c>
      <c r="GM188">
        <f t="shared" si="154"/>
        <v>37298.76</v>
      </c>
      <c r="GN188">
        <f t="shared" si="155"/>
        <v>37298.76</v>
      </c>
      <c r="GO188">
        <f t="shared" si="156"/>
        <v>0</v>
      </c>
      <c r="GP188">
        <f t="shared" si="157"/>
        <v>0</v>
      </c>
      <c r="GR188">
        <v>0</v>
      </c>
      <c r="GS188">
        <v>3</v>
      </c>
      <c r="GT188">
        <v>0</v>
      </c>
      <c r="GU188" t="s">
        <v>3</v>
      </c>
      <c r="GV188">
        <f t="shared" si="158"/>
        <v>0</v>
      </c>
      <c r="GW188">
        <v>1</v>
      </c>
      <c r="GX188">
        <f t="shared" si="159"/>
        <v>0</v>
      </c>
      <c r="HA188">
        <v>0</v>
      </c>
      <c r="HB188">
        <v>0</v>
      </c>
      <c r="HC188">
        <f t="shared" si="160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45" x14ac:dyDescent="0.2">
      <c r="A189">
        <v>18</v>
      </c>
      <c r="B189">
        <v>1</v>
      </c>
      <c r="C189">
        <v>151</v>
      </c>
      <c r="E189" t="s">
        <v>310</v>
      </c>
      <c r="F189" t="s">
        <v>311</v>
      </c>
      <c r="G189" t="s">
        <v>312</v>
      </c>
      <c r="H189" t="s">
        <v>109</v>
      </c>
      <c r="I189">
        <f>I188*J189</f>
        <v>15.085799999999999</v>
      </c>
      <c r="J189">
        <v>17.399999999999999</v>
      </c>
      <c r="K189">
        <v>17.399999999999999</v>
      </c>
      <c r="O189">
        <f t="shared" si="130"/>
        <v>48024.46</v>
      </c>
      <c r="P189">
        <f t="shared" si="131"/>
        <v>48024.46</v>
      </c>
      <c r="Q189">
        <f>(ROUND((ROUND(((ET189)*AV189*I189),2)*BB189),2)+ROUND((ROUND(((AE189-(EU189))*AV189*I189),2)*BS189),2))</f>
        <v>0</v>
      </c>
      <c r="R189">
        <f t="shared" si="132"/>
        <v>0</v>
      </c>
      <c r="S189">
        <f t="shared" si="133"/>
        <v>0</v>
      </c>
      <c r="T189">
        <f t="shared" si="134"/>
        <v>0</v>
      </c>
      <c r="U189">
        <f t="shared" si="135"/>
        <v>0</v>
      </c>
      <c r="V189">
        <f t="shared" si="136"/>
        <v>0</v>
      </c>
      <c r="W189">
        <f t="shared" si="137"/>
        <v>0</v>
      </c>
      <c r="X189">
        <f t="shared" si="138"/>
        <v>0</v>
      </c>
      <c r="Y189">
        <f t="shared" si="138"/>
        <v>0</v>
      </c>
      <c r="AA189">
        <v>41456952</v>
      </c>
      <c r="AB189">
        <f t="shared" si="139"/>
        <v>160.62</v>
      </c>
      <c r="AC189">
        <f t="shared" si="140"/>
        <v>160.62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 t="shared" si="141"/>
        <v>0</v>
      </c>
      <c r="AH189">
        <f>(EW189)</f>
        <v>0</v>
      </c>
      <c r="AI189">
        <f>(EX189)</f>
        <v>0</v>
      </c>
      <c r="AJ189">
        <f t="shared" si="142"/>
        <v>0</v>
      </c>
      <c r="AK189">
        <v>160.62</v>
      </c>
      <c r="AL189">
        <v>160.62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1.002</v>
      </c>
      <c r="AZ189">
        <v>1</v>
      </c>
      <c r="BA189">
        <v>1</v>
      </c>
      <c r="BB189">
        <v>1</v>
      </c>
      <c r="BC189">
        <v>19.78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313</v>
      </c>
      <c r="BM189">
        <v>160</v>
      </c>
      <c r="BN189">
        <v>0</v>
      </c>
      <c r="BO189" t="s">
        <v>311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43"/>
        <v>48024.46</v>
      </c>
      <c r="CQ189">
        <f t="shared" si="144"/>
        <v>3183.39</v>
      </c>
      <c r="CR189">
        <f>(ROUND((ROUND(((ET189)*AV189*1),2)*BB189),2)+ROUND((ROUND(((AE189-(EU189))*AV189*1),2)*BS189),2))</f>
        <v>0</v>
      </c>
      <c r="CS189">
        <f t="shared" si="145"/>
        <v>0</v>
      </c>
      <c r="CT189">
        <f t="shared" si="146"/>
        <v>0</v>
      </c>
      <c r="CU189">
        <f t="shared" si="147"/>
        <v>0</v>
      </c>
      <c r="CV189">
        <f t="shared" si="148"/>
        <v>0</v>
      </c>
      <c r="CW189">
        <f t="shared" si="149"/>
        <v>0</v>
      </c>
      <c r="CX189">
        <f t="shared" si="149"/>
        <v>0</v>
      </c>
      <c r="CY189">
        <f t="shared" si="150"/>
        <v>0</v>
      </c>
      <c r="CZ189">
        <f t="shared" si="151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134</v>
      </c>
      <c r="DO189">
        <v>83</v>
      </c>
      <c r="DP189">
        <v>1.0469999999999999</v>
      </c>
      <c r="DQ189">
        <v>1.002</v>
      </c>
      <c r="DU189">
        <v>1007</v>
      </c>
      <c r="DV189" t="s">
        <v>109</v>
      </c>
      <c r="DW189" t="s">
        <v>109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40096482</v>
      </c>
      <c r="EF189">
        <v>30</v>
      </c>
      <c r="EG189" t="s">
        <v>18</v>
      </c>
      <c r="EH189">
        <v>0</v>
      </c>
      <c r="EI189" t="s">
        <v>3</v>
      </c>
      <c r="EJ189">
        <v>1</v>
      </c>
      <c r="EK189">
        <v>160</v>
      </c>
      <c r="EL189" t="s">
        <v>308</v>
      </c>
      <c r="EM189" t="s">
        <v>309</v>
      </c>
      <c r="EO189" t="s">
        <v>3</v>
      </c>
      <c r="EQ189">
        <v>0</v>
      </c>
      <c r="ER189">
        <v>160.62</v>
      </c>
      <c r="ES189">
        <v>160.62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52"/>
        <v>0</v>
      </c>
      <c r="FS189">
        <v>0</v>
      </c>
      <c r="FX189">
        <v>134</v>
      </c>
      <c r="FY189">
        <v>83</v>
      </c>
      <c r="GA189" t="s">
        <v>3</v>
      </c>
      <c r="GD189">
        <v>0</v>
      </c>
      <c r="GF189">
        <v>724006821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153"/>
        <v>0</v>
      </c>
      <c r="GM189">
        <f t="shared" si="154"/>
        <v>48024.46</v>
      </c>
      <c r="GN189">
        <f t="shared" si="155"/>
        <v>48024.46</v>
      </c>
      <c r="GO189">
        <f t="shared" si="156"/>
        <v>0</v>
      </c>
      <c r="GP189">
        <f t="shared" si="157"/>
        <v>0</v>
      </c>
      <c r="GR189">
        <v>0</v>
      </c>
      <c r="GS189">
        <v>3</v>
      </c>
      <c r="GT189">
        <v>0</v>
      </c>
      <c r="GU189" t="s">
        <v>3</v>
      </c>
      <c r="GV189">
        <f t="shared" si="158"/>
        <v>0</v>
      </c>
      <c r="GW189">
        <v>1</v>
      </c>
      <c r="GX189">
        <f t="shared" si="159"/>
        <v>0</v>
      </c>
      <c r="HA189">
        <v>0</v>
      </c>
      <c r="HB189">
        <v>0</v>
      </c>
      <c r="HC189">
        <f t="shared" si="160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C190">
        <f>ROW(SmtRes!A155)</f>
        <v>155</v>
      </c>
      <c r="D190">
        <f>ROW(EtalonRes!A165)</f>
        <v>165</v>
      </c>
      <c r="E190" t="s">
        <v>314</v>
      </c>
      <c r="F190" t="s">
        <v>315</v>
      </c>
      <c r="G190" t="s">
        <v>316</v>
      </c>
      <c r="H190" t="s">
        <v>255</v>
      </c>
      <c r="I190">
        <f>ROUND(86.7/100,9)</f>
        <v>0.86699999999999999</v>
      </c>
      <c r="J190">
        <v>0</v>
      </c>
      <c r="K190">
        <f>ROUND(86.7/100,9)</f>
        <v>0.86699999999999999</v>
      </c>
      <c r="O190">
        <f t="shared" si="130"/>
        <v>8889.2900000000009</v>
      </c>
      <c r="P190">
        <f t="shared" si="131"/>
        <v>2309.92</v>
      </c>
      <c r="Q190">
        <f>(ROUND((ROUND((((ET190*1.1))*AV190*I190),2)*BB190),2)+ROUND((ROUND(((AE190-((EU190*1.1)))*AV190*I190),2)*BS190),2))</f>
        <v>1556.28</v>
      </c>
      <c r="R190">
        <f t="shared" si="132"/>
        <v>480.7</v>
      </c>
      <c r="S190">
        <f t="shared" si="133"/>
        <v>5023.09</v>
      </c>
      <c r="T190">
        <f t="shared" si="134"/>
        <v>0</v>
      </c>
      <c r="U190">
        <f t="shared" si="135"/>
        <v>8.9467741440000008</v>
      </c>
      <c r="V190">
        <f t="shared" si="136"/>
        <v>0</v>
      </c>
      <c r="W190">
        <f t="shared" si="137"/>
        <v>0</v>
      </c>
      <c r="X190">
        <f t="shared" si="138"/>
        <v>5475.17</v>
      </c>
      <c r="Y190">
        <f t="shared" si="138"/>
        <v>2059.4699999999998</v>
      </c>
      <c r="AA190">
        <v>41456952</v>
      </c>
      <c r="AB190">
        <f t="shared" si="139"/>
        <v>456.62</v>
      </c>
      <c r="AC190">
        <f t="shared" si="140"/>
        <v>210.11</v>
      </c>
      <c r="AD190">
        <f>ROUND(((((ET190*1.1))-((EU190*1.1)))+AE190),6)</f>
        <v>127.941</v>
      </c>
      <c r="AE190">
        <f>ROUND(((EU190*1.1)),6)</f>
        <v>11.352</v>
      </c>
      <c r="AF190">
        <f>ROUND(((EV190*1.1)),6)</f>
        <v>118.569</v>
      </c>
      <c r="AG190">
        <f t="shared" si="141"/>
        <v>0</v>
      </c>
      <c r="AH190">
        <f>((EW190*1.1))</f>
        <v>9.8560000000000016</v>
      </c>
      <c r="AI190">
        <f>((EX190*1.1))</f>
        <v>0</v>
      </c>
      <c r="AJ190">
        <f t="shared" si="142"/>
        <v>0</v>
      </c>
      <c r="AK190">
        <v>434.21</v>
      </c>
      <c r="AL190">
        <v>210.11</v>
      </c>
      <c r="AM190">
        <v>116.31</v>
      </c>
      <c r="AN190">
        <v>10.32</v>
      </c>
      <c r="AO190">
        <v>107.79</v>
      </c>
      <c r="AP190">
        <v>0</v>
      </c>
      <c r="AQ190">
        <v>8.9600000000000009</v>
      </c>
      <c r="AR190">
        <v>0</v>
      </c>
      <c r="AS190">
        <v>0</v>
      </c>
      <c r="AT190">
        <v>109</v>
      </c>
      <c r="AU190">
        <v>41</v>
      </c>
      <c r="AV190">
        <v>1.0469999999999999</v>
      </c>
      <c r="AW190">
        <v>1</v>
      </c>
      <c r="AZ190">
        <v>1</v>
      </c>
      <c r="BA190">
        <v>46.67</v>
      </c>
      <c r="BB190">
        <v>13.4</v>
      </c>
      <c r="BC190">
        <v>12.68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317</v>
      </c>
      <c r="BM190">
        <v>159</v>
      </c>
      <c r="BN190">
        <v>0</v>
      </c>
      <c r="BO190" t="s">
        <v>315</v>
      </c>
      <c r="BP190">
        <v>1</v>
      </c>
      <c r="BQ190">
        <v>30</v>
      </c>
      <c r="BR190">
        <v>0</v>
      </c>
      <c r="BS190">
        <v>46.67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109</v>
      </c>
      <c r="CA190">
        <v>41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575</v>
      </c>
      <c r="CO190">
        <v>0</v>
      </c>
      <c r="CP190">
        <f t="shared" si="143"/>
        <v>8889.2900000000009</v>
      </c>
      <c r="CQ190">
        <f t="shared" si="144"/>
        <v>2664.19</v>
      </c>
      <c r="CR190">
        <f>(ROUND((ROUND((((ET190*1.1))*AV190*1),2)*BB190),2)+ROUND((ROUND(((AE190-((EU190*1.1)))*AV190*1),2)*BS190),2))</f>
        <v>1794.93</v>
      </c>
      <c r="CS190">
        <f t="shared" si="145"/>
        <v>554.91</v>
      </c>
      <c r="CT190">
        <f t="shared" si="146"/>
        <v>5793.61</v>
      </c>
      <c r="CU190">
        <f t="shared" si="147"/>
        <v>0</v>
      </c>
      <c r="CV190">
        <f t="shared" si="148"/>
        <v>10.319232000000001</v>
      </c>
      <c r="CW190">
        <f t="shared" si="149"/>
        <v>0</v>
      </c>
      <c r="CX190">
        <f t="shared" si="149"/>
        <v>0</v>
      </c>
      <c r="CY190">
        <f t="shared" si="150"/>
        <v>5475.1681000000008</v>
      </c>
      <c r="CZ190">
        <f t="shared" si="151"/>
        <v>2059.4668999999999</v>
      </c>
      <c r="DB190">
        <v>33</v>
      </c>
      <c r="DC190" t="s">
        <v>3</v>
      </c>
      <c r="DD190" t="s">
        <v>3</v>
      </c>
      <c r="DE190" t="s">
        <v>36</v>
      </c>
      <c r="DF190" t="s">
        <v>36</v>
      </c>
      <c r="DG190" t="s">
        <v>36</v>
      </c>
      <c r="DH190" t="s">
        <v>3</v>
      </c>
      <c r="DI190" t="s">
        <v>36</v>
      </c>
      <c r="DJ190" t="s">
        <v>36</v>
      </c>
      <c r="DK190" t="s">
        <v>3</v>
      </c>
      <c r="DL190" t="s">
        <v>3</v>
      </c>
      <c r="DM190" t="s">
        <v>3</v>
      </c>
      <c r="DN190">
        <v>134</v>
      </c>
      <c r="DO190">
        <v>83</v>
      </c>
      <c r="DP190">
        <v>1.0469999999999999</v>
      </c>
      <c r="DQ190">
        <v>1</v>
      </c>
      <c r="DU190">
        <v>1013</v>
      </c>
      <c r="DV190" t="s">
        <v>255</v>
      </c>
      <c r="DW190" t="s">
        <v>255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40096481</v>
      </c>
      <c r="EF190">
        <v>30</v>
      </c>
      <c r="EG190" t="s">
        <v>18</v>
      </c>
      <c r="EH190">
        <v>0</v>
      </c>
      <c r="EI190" t="s">
        <v>3</v>
      </c>
      <c r="EJ190">
        <v>1</v>
      </c>
      <c r="EK190">
        <v>159</v>
      </c>
      <c r="EL190" t="s">
        <v>318</v>
      </c>
      <c r="EM190" t="s">
        <v>319</v>
      </c>
      <c r="EO190" t="s">
        <v>37</v>
      </c>
      <c r="EQ190">
        <v>0</v>
      </c>
      <c r="ER190">
        <v>434.21</v>
      </c>
      <c r="ES190">
        <v>210.11</v>
      </c>
      <c r="ET190">
        <v>116.31</v>
      </c>
      <c r="EU190">
        <v>10.32</v>
      </c>
      <c r="EV190">
        <v>107.79</v>
      </c>
      <c r="EW190">
        <v>8.9600000000000009</v>
      </c>
      <c r="EX190">
        <v>0</v>
      </c>
      <c r="EY190">
        <v>0</v>
      </c>
      <c r="FQ190">
        <v>0</v>
      </c>
      <c r="FR190">
        <f t="shared" si="152"/>
        <v>0</v>
      </c>
      <c r="FS190">
        <v>0</v>
      </c>
      <c r="FX190">
        <v>134</v>
      </c>
      <c r="FY190">
        <v>83</v>
      </c>
      <c r="GA190" t="s">
        <v>3</v>
      </c>
      <c r="GD190">
        <v>0</v>
      </c>
      <c r="GF190">
        <v>-430149238</v>
      </c>
      <c r="GG190">
        <v>2</v>
      </c>
      <c r="GH190">
        <v>1</v>
      </c>
      <c r="GI190">
        <v>2</v>
      </c>
      <c r="GJ190">
        <v>0</v>
      </c>
      <c r="GK190">
        <f>ROUND(R190*(R12)/100,2)</f>
        <v>769.12</v>
      </c>
      <c r="GL190">
        <f t="shared" si="153"/>
        <v>0</v>
      </c>
      <c r="GM190">
        <f t="shared" si="154"/>
        <v>17193.05</v>
      </c>
      <c r="GN190">
        <f t="shared" si="155"/>
        <v>17193.05</v>
      </c>
      <c r="GO190">
        <f t="shared" si="156"/>
        <v>0</v>
      </c>
      <c r="GP190">
        <f t="shared" si="157"/>
        <v>0</v>
      </c>
      <c r="GR190">
        <v>0</v>
      </c>
      <c r="GS190">
        <v>3</v>
      </c>
      <c r="GT190">
        <v>0</v>
      </c>
      <c r="GU190" t="s">
        <v>3</v>
      </c>
      <c r="GV190">
        <f t="shared" si="158"/>
        <v>0</v>
      </c>
      <c r="GW190">
        <v>1</v>
      </c>
      <c r="GX190">
        <f t="shared" si="159"/>
        <v>0</v>
      </c>
      <c r="HA190">
        <v>0</v>
      </c>
      <c r="HB190">
        <v>0</v>
      </c>
      <c r="HC190">
        <f t="shared" si="160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18</v>
      </c>
      <c r="B191">
        <v>1</v>
      </c>
      <c r="C191">
        <v>155</v>
      </c>
      <c r="E191" t="s">
        <v>320</v>
      </c>
      <c r="F191" t="s">
        <v>260</v>
      </c>
      <c r="G191" t="s">
        <v>261</v>
      </c>
      <c r="H191" t="s">
        <v>262</v>
      </c>
      <c r="I191">
        <f>I190*J191</f>
        <v>12.338277</v>
      </c>
      <c r="J191">
        <v>14.231</v>
      </c>
      <c r="K191">
        <v>10.7</v>
      </c>
      <c r="O191">
        <f t="shared" si="130"/>
        <v>54289.22</v>
      </c>
      <c r="P191">
        <f t="shared" si="131"/>
        <v>54289.22</v>
      </c>
      <c r="Q191">
        <f>(ROUND((ROUND(((ET191)*AV191*I191),2)*BB191),2)+ROUND((ROUND(((AE191-(EU191))*AV191*I191),2)*BS191),2))</f>
        <v>0</v>
      </c>
      <c r="R191">
        <f t="shared" si="132"/>
        <v>0</v>
      </c>
      <c r="S191">
        <f t="shared" si="133"/>
        <v>0</v>
      </c>
      <c r="T191">
        <f t="shared" si="134"/>
        <v>0</v>
      </c>
      <c r="U191">
        <f t="shared" si="135"/>
        <v>0</v>
      </c>
      <c r="V191">
        <f t="shared" si="136"/>
        <v>0</v>
      </c>
      <c r="W191">
        <f t="shared" si="137"/>
        <v>0</v>
      </c>
      <c r="X191">
        <f t="shared" si="138"/>
        <v>0</v>
      </c>
      <c r="Y191">
        <f t="shared" si="138"/>
        <v>0</v>
      </c>
      <c r="AA191">
        <v>41456952</v>
      </c>
      <c r="AB191">
        <f t="shared" si="139"/>
        <v>296.7</v>
      </c>
      <c r="AC191">
        <f t="shared" si="140"/>
        <v>296.7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 t="shared" si="141"/>
        <v>0</v>
      </c>
      <c r="AH191">
        <f>(EW191)</f>
        <v>0</v>
      </c>
      <c r="AI191">
        <f>(EX191)</f>
        <v>0</v>
      </c>
      <c r="AJ191">
        <f t="shared" si="142"/>
        <v>0</v>
      </c>
      <c r="AK191">
        <v>296.7</v>
      </c>
      <c r="AL191">
        <v>296.7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14.83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263</v>
      </c>
      <c r="BM191">
        <v>159</v>
      </c>
      <c r="BN191">
        <v>0</v>
      </c>
      <c r="BO191" t="s">
        <v>260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575</v>
      </c>
      <c r="CO191">
        <v>0</v>
      </c>
      <c r="CP191">
        <f t="shared" si="143"/>
        <v>54289.22</v>
      </c>
      <c r="CQ191">
        <f t="shared" si="144"/>
        <v>4400.0600000000004</v>
      </c>
      <c r="CR191">
        <f>(ROUND((ROUND(((ET191)*AV191*1),2)*BB191),2)+ROUND((ROUND(((AE191-(EU191))*AV191*1),2)*BS191),2))</f>
        <v>0</v>
      </c>
      <c r="CS191">
        <f t="shared" si="145"/>
        <v>0</v>
      </c>
      <c r="CT191">
        <f t="shared" si="146"/>
        <v>0</v>
      </c>
      <c r="CU191">
        <f t="shared" si="147"/>
        <v>0</v>
      </c>
      <c r="CV191">
        <f t="shared" si="148"/>
        <v>0</v>
      </c>
      <c r="CW191">
        <f t="shared" si="149"/>
        <v>0</v>
      </c>
      <c r="CX191">
        <f t="shared" si="149"/>
        <v>0</v>
      </c>
      <c r="CY191">
        <f t="shared" si="150"/>
        <v>0</v>
      </c>
      <c r="CZ191">
        <f t="shared" si="151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134</v>
      </c>
      <c r="DO191">
        <v>83</v>
      </c>
      <c r="DP191">
        <v>1.0469999999999999</v>
      </c>
      <c r="DQ191">
        <v>1</v>
      </c>
      <c r="DU191">
        <v>1009</v>
      </c>
      <c r="DV191" t="s">
        <v>262</v>
      </c>
      <c r="DW191" t="s">
        <v>262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40096481</v>
      </c>
      <c r="EF191">
        <v>30</v>
      </c>
      <c r="EG191" t="s">
        <v>18</v>
      </c>
      <c r="EH191">
        <v>0</v>
      </c>
      <c r="EI191" t="s">
        <v>3</v>
      </c>
      <c r="EJ191">
        <v>1</v>
      </c>
      <c r="EK191">
        <v>159</v>
      </c>
      <c r="EL191" t="s">
        <v>318</v>
      </c>
      <c r="EM191" t="s">
        <v>319</v>
      </c>
      <c r="EO191" t="s">
        <v>37</v>
      </c>
      <c r="EQ191">
        <v>0</v>
      </c>
      <c r="ER191">
        <v>296.7</v>
      </c>
      <c r="ES191">
        <v>296.7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52"/>
        <v>0</v>
      </c>
      <c r="FS191">
        <v>0</v>
      </c>
      <c r="FX191">
        <v>134</v>
      </c>
      <c r="FY191">
        <v>83</v>
      </c>
      <c r="GA191" t="s">
        <v>3</v>
      </c>
      <c r="GD191">
        <v>0</v>
      </c>
      <c r="GF191">
        <v>-1998796198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153"/>
        <v>0</v>
      </c>
      <c r="GM191">
        <f t="shared" si="154"/>
        <v>54289.22</v>
      </c>
      <c r="GN191">
        <f t="shared" si="155"/>
        <v>54289.22</v>
      </c>
      <c r="GO191">
        <f t="shared" si="156"/>
        <v>0</v>
      </c>
      <c r="GP191">
        <f t="shared" si="157"/>
        <v>0</v>
      </c>
      <c r="GR191">
        <v>0</v>
      </c>
      <c r="GS191">
        <v>3</v>
      </c>
      <c r="GT191">
        <v>0</v>
      </c>
      <c r="GU191" t="s">
        <v>3</v>
      </c>
      <c r="GV191">
        <f t="shared" si="158"/>
        <v>0</v>
      </c>
      <c r="GW191">
        <v>1</v>
      </c>
      <c r="GX191">
        <f t="shared" si="159"/>
        <v>0</v>
      </c>
      <c r="HA191">
        <v>0</v>
      </c>
      <c r="HB191">
        <v>0</v>
      </c>
      <c r="HC191">
        <f t="shared" si="160"/>
        <v>0</v>
      </c>
      <c r="HE191" t="s">
        <v>3</v>
      </c>
      <c r="HF191" t="s">
        <v>3</v>
      </c>
      <c r="HM191" t="s">
        <v>321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C192">
        <f>ROW(SmtRes!A159)</f>
        <v>159</v>
      </c>
      <c r="D192">
        <f>ROW(EtalonRes!A169)</f>
        <v>169</v>
      </c>
      <c r="E192" t="s">
        <v>322</v>
      </c>
      <c r="F192" t="s">
        <v>323</v>
      </c>
      <c r="G192" t="s">
        <v>324</v>
      </c>
      <c r="H192" t="s">
        <v>255</v>
      </c>
      <c r="I192">
        <f>ROUND(525/100,9)</f>
        <v>5.25</v>
      </c>
      <c r="J192">
        <v>0</v>
      </c>
      <c r="K192">
        <f>ROUND(525/100,9)</f>
        <v>5.25</v>
      </c>
      <c r="O192">
        <f t="shared" si="130"/>
        <v>53827.44</v>
      </c>
      <c r="P192">
        <f t="shared" si="131"/>
        <v>13987.05</v>
      </c>
      <c r="Q192">
        <f>(ROUND((ROUND((((ET192*1.1))*AV192*I192),2)*BB192),2)+ROUND((ROUND(((AE192-((EU192*1.1)))*AV192*I192),2)*BS192),2))</f>
        <v>9423.68</v>
      </c>
      <c r="R192">
        <f t="shared" si="132"/>
        <v>2912.21</v>
      </c>
      <c r="S192">
        <f t="shared" si="133"/>
        <v>30416.71</v>
      </c>
      <c r="T192">
        <f t="shared" si="134"/>
        <v>0</v>
      </c>
      <c r="U192">
        <f t="shared" si="135"/>
        <v>54.175968000000005</v>
      </c>
      <c r="V192">
        <f t="shared" si="136"/>
        <v>0</v>
      </c>
      <c r="W192">
        <f t="shared" si="137"/>
        <v>0</v>
      </c>
      <c r="X192">
        <f t="shared" si="138"/>
        <v>33154.21</v>
      </c>
      <c r="Y192">
        <f t="shared" si="138"/>
        <v>12470.85</v>
      </c>
      <c r="AA192">
        <v>41456952</v>
      </c>
      <c r="AB192">
        <f t="shared" si="139"/>
        <v>456.62</v>
      </c>
      <c r="AC192">
        <f t="shared" si="140"/>
        <v>210.11</v>
      </c>
      <c r="AD192">
        <f>ROUND(((((ET192*1.1))-((EU192*1.1)))+AE192),6)</f>
        <v>127.941</v>
      </c>
      <c r="AE192">
        <f>ROUND(((EU192*1.1)),6)</f>
        <v>11.352</v>
      </c>
      <c r="AF192">
        <f>ROUND(((EV192*1.1)),6)</f>
        <v>118.569</v>
      </c>
      <c r="AG192">
        <f t="shared" si="141"/>
        <v>0</v>
      </c>
      <c r="AH192">
        <f>((EW192*1.1))</f>
        <v>9.8560000000000016</v>
      </c>
      <c r="AI192">
        <f>((EX192*1.1))</f>
        <v>0</v>
      </c>
      <c r="AJ192">
        <f t="shared" si="142"/>
        <v>0</v>
      </c>
      <c r="AK192">
        <v>434.21</v>
      </c>
      <c r="AL192">
        <v>210.11</v>
      </c>
      <c r="AM192">
        <v>116.31</v>
      </c>
      <c r="AN192">
        <v>10.32</v>
      </c>
      <c r="AO192">
        <v>107.79</v>
      </c>
      <c r="AP192">
        <v>0</v>
      </c>
      <c r="AQ192">
        <v>8.9600000000000009</v>
      </c>
      <c r="AR192">
        <v>0</v>
      </c>
      <c r="AS192">
        <v>0</v>
      </c>
      <c r="AT192">
        <v>109</v>
      </c>
      <c r="AU192">
        <v>41</v>
      </c>
      <c r="AV192">
        <v>1.0469999999999999</v>
      </c>
      <c r="AW192">
        <v>1</v>
      </c>
      <c r="AZ192">
        <v>1</v>
      </c>
      <c r="BA192">
        <v>46.67</v>
      </c>
      <c r="BB192">
        <v>13.4</v>
      </c>
      <c r="BC192">
        <v>12.68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325</v>
      </c>
      <c r="BM192">
        <v>159</v>
      </c>
      <c r="BN192">
        <v>0</v>
      </c>
      <c r="BO192" t="s">
        <v>323</v>
      </c>
      <c r="BP192">
        <v>1</v>
      </c>
      <c r="BQ192">
        <v>30</v>
      </c>
      <c r="BR192">
        <v>0</v>
      </c>
      <c r="BS192">
        <v>46.67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109</v>
      </c>
      <c r="CA192">
        <v>41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575</v>
      </c>
      <c r="CO192">
        <v>0</v>
      </c>
      <c r="CP192">
        <f t="shared" si="143"/>
        <v>53827.44</v>
      </c>
      <c r="CQ192">
        <f t="shared" si="144"/>
        <v>2664.19</v>
      </c>
      <c r="CR192">
        <f>(ROUND((ROUND((((ET192*1.1))*AV192*1),2)*BB192),2)+ROUND((ROUND(((AE192-((EU192*1.1)))*AV192*1),2)*BS192),2))</f>
        <v>1794.93</v>
      </c>
      <c r="CS192">
        <f t="shared" si="145"/>
        <v>554.91</v>
      </c>
      <c r="CT192">
        <f t="shared" si="146"/>
        <v>5793.61</v>
      </c>
      <c r="CU192">
        <f t="shared" si="147"/>
        <v>0</v>
      </c>
      <c r="CV192">
        <f t="shared" si="148"/>
        <v>10.319232000000001</v>
      </c>
      <c r="CW192">
        <f t="shared" si="149"/>
        <v>0</v>
      </c>
      <c r="CX192">
        <f t="shared" si="149"/>
        <v>0</v>
      </c>
      <c r="CY192">
        <f t="shared" si="150"/>
        <v>33154.213900000002</v>
      </c>
      <c r="CZ192">
        <f t="shared" si="151"/>
        <v>12470.851099999998</v>
      </c>
      <c r="DB192">
        <v>34</v>
      </c>
      <c r="DC192" t="s">
        <v>3</v>
      </c>
      <c r="DD192" t="s">
        <v>3</v>
      </c>
      <c r="DE192" t="s">
        <v>36</v>
      </c>
      <c r="DF192" t="s">
        <v>36</v>
      </c>
      <c r="DG192" t="s">
        <v>36</v>
      </c>
      <c r="DH192" t="s">
        <v>3</v>
      </c>
      <c r="DI192" t="s">
        <v>36</v>
      </c>
      <c r="DJ192" t="s">
        <v>36</v>
      </c>
      <c r="DK192" t="s">
        <v>3</v>
      </c>
      <c r="DL192" t="s">
        <v>3</v>
      </c>
      <c r="DM192" t="s">
        <v>3</v>
      </c>
      <c r="DN192">
        <v>134</v>
      </c>
      <c r="DO192">
        <v>83</v>
      </c>
      <c r="DP192">
        <v>1.0469999999999999</v>
      </c>
      <c r="DQ192">
        <v>1</v>
      </c>
      <c r="DU192">
        <v>1013</v>
      </c>
      <c r="DV192" t="s">
        <v>255</v>
      </c>
      <c r="DW192" t="s">
        <v>255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40096481</v>
      </c>
      <c r="EF192">
        <v>30</v>
      </c>
      <c r="EG192" t="s">
        <v>18</v>
      </c>
      <c r="EH192">
        <v>0</v>
      </c>
      <c r="EI192" t="s">
        <v>3</v>
      </c>
      <c r="EJ192">
        <v>1</v>
      </c>
      <c r="EK192">
        <v>159</v>
      </c>
      <c r="EL192" t="s">
        <v>318</v>
      </c>
      <c r="EM192" t="s">
        <v>319</v>
      </c>
      <c r="EO192" t="s">
        <v>37</v>
      </c>
      <c r="EQ192">
        <v>0</v>
      </c>
      <c r="ER192">
        <v>434.21</v>
      </c>
      <c r="ES192">
        <v>210.11</v>
      </c>
      <c r="ET192">
        <v>116.31</v>
      </c>
      <c r="EU192">
        <v>10.32</v>
      </c>
      <c r="EV192">
        <v>107.79</v>
      </c>
      <c r="EW192">
        <v>8.9600000000000009</v>
      </c>
      <c r="EX192">
        <v>0</v>
      </c>
      <c r="EY192">
        <v>0</v>
      </c>
      <c r="FQ192">
        <v>0</v>
      </c>
      <c r="FR192">
        <f t="shared" si="152"/>
        <v>0</v>
      </c>
      <c r="FS192">
        <v>0</v>
      </c>
      <c r="FX192">
        <v>134</v>
      </c>
      <c r="FY192">
        <v>83</v>
      </c>
      <c r="GA192" t="s">
        <v>3</v>
      </c>
      <c r="GD192">
        <v>0</v>
      </c>
      <c r="GF192">
        <v>1014924372</v>
      </c>
      <c r="GG192">
        <v>2</v>
      </c>
      <c r="GH192">
        <v>1</v>
      </c>
      <c r="GI192">
        <v>2</v>
      </c>
      <c r="GJ192">
        <v>0</v>
      </c>
      <c r="GK192">
        <f>ROUND(R192*(R12)/100,2)</f>
        <v>4659.54</v>
      </c>
      <c r="GL192">
        <f t="shared" si="153"/>
        <v>0</v>
      </c>
      <c r="GM192">
        <f t="shared" si="154"/>
        <v>104112.04</v>
      </c>
      <c r="GN192">
        <f t="shared" si="155"/>
        <v>104112.04</v>
      </c>
      <c r="GO192">
        <f t="shared" si="156"/>
        <v>0</v>
      </c>
      <c r="GP192">
        <f t="shared" si="157"/>
        <v>0</v>
      </c>
      <c r="GR192">
        <v>0</v>
      </c>
      <c r="GS192">
        <v>3</v>
      </c>
      <c r="GT192">
        <v>0</v>
      </c>
      <c r="GU192" t="s">
        <v>3</v>
      </c>
      <c r="GV192">
        <f t="shared" si="158"/>
        <v>0</v>
      </c>
      <c r="GW192">
        <v>1</v>
      </c>
      <c r="GX192">
        <f t="shared" si="159"/>
        <v>0</v>
      </c>
      <c r="HA192">
        <v>0</v>
      </c>
      <c r="HB192">
        <v>0</v>
      </c>
      <c r="HC192">
        <f t="shared" si="160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18</v>
      </c>
      <c r="B193">
        <v>1</v>
      </c>
      <c r="C193">
        <v>159</v>
      </c>
      <c r="E193" t="s">
        <v>326</v>
      </c>
      <c r="F193" t="s">
        <v>327</v>
      </c>
      <c r="G193" t="s">
        <v>328</v>
      </c>
      <c r="H193" t="s">
        <v>262</v>
      </c>
      <c r="I193">
        <f>I192*J193</f>
        <v>49.855049999999999</v>
      </c>
      <c r="J193">
        <v>9.4962</v>
      </c>
      <c r="K193">
        <v>7.14</v>
      </c>
      <c r="O193">
        <f t="shared" si="130"/>
        <v>256808.45</v>
      </c>
      <c r="P193">
        <f t="shared" si="131"/>
        <v>256808.45</v>
      </c>
      <c r="Q193">
        <f>(ROUND((ROUND(((ET193)*AV193*I193),2)*BB193),2)+ROUND((ROUND(((AE193-(EU193))*AV193*I193),2)*BS193),2))</f>
        <v>0</v>
      </c>
      <c r="R193">
        <f t="shared" si="132"/>
        <v>0</v>
      </c>
      <c r="S193">
        <f t="shared" si="133"/>
        <v>0</v>
      </c>
      <c r="T193">
        <f t="shared" si="134"/>
        <v>0</v>
      </c>
      <c r="U193">
        <f t="shared" si="135"/>
        <v>0</v>
      </c>
      <c r="V193">
        <f t="shared" si="136"/>
        <v>0</v>
      </c>
      <c r="W193">
        <f t="shared" si="137"/>
        <v>0</v>
      </c>
      <c r="X193">
        <f t="shared" si="138"/>
        <v>0</v>
      </c>
      <c r="Y193">
        <f t="shared" si="138"/>
        <v>0</v>
      </c>
      <c r="AA193">
        <v>41456952</v>
      </c>
      <c r="AB193">
        <f t="shared" si="139"/>
        <v>293.51</v>
      </c>
      <c r="AC193">
        <f t="shared" si="140"/>
        <v>293.51</v>
      </c>
      <c r="AD193">
        <f>ROUND((((ET193)-(EU193))+AE193),6)</f>
        <v>0</v>
      </c>
      <c r="AE193">
        <f>ROUND((EU193),6)</f>
        <v>0</v>
      </c>
      <c r="AF193">
        <f>ROUND((EV193),6)</f>
        <v>0</v>
      </c>
      <c r="AG193">
        <f t="shared" si="141"/>
        <v>0</v>
      </c>
      <c r="AH193">
        <f>(EW193)</f>
        <v>0</v>
      </c>
      <c r="AI193">
        <f>(EX193)</f>
        <v>0</v>
      </c>
      <c r="AJ193">
        <f t="shared" si="142"/>
        <v>0</v>
      </c>
      <c r="AK193">
        <v>293.51</v>
      </c>
      <c r="AL193">
        <v>293.51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17.55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329</v>
      </c>
      <c r="BM193">
        <v>159</v>
      </c>
      <c r="BN193">
        <v>0</v>
      </c>
      <c r="BO193" t="s">
        <v>327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575</v>
      </c>
      <c r="CO193">
        <v>0</v>
      </c>
      <c r="CP193">
        <f t="shared" si="143"/>
        <v>256808.45</v>
      </c>
      <c r="CQ193">
        <f t="shared" si="144"/>
        <v>5151.1000000000004</v>
      </c>
      <c r="CR193">
        <f>(ROUND((ROUND(((ET193)*AV193*1),2)*BB193),2)+ROUND((ROUND(((AE193-(EU193))*AV193*1),2)*BS193),2))</f>
        <v>0</v>
      </c>
      <c r="CS193">
        <f t="shared" si="145"/>
        <v>0</v>
      </c>
      <c r="CT193">
        <f t="shared" si="146"/>
        <v>0</v>
      </c>
      <c r="CU193">
        <f t="shared" si="147"/>
        <v>0</v>
      </c>
      <c r="CV193">
        <f t="shared" si="148"/>
        <v>0</v>
      </c>
      <c r="CW193">
        <f t="shared" si="149"/>
        <v>0</v>
      </c>
      <c r="CX193">
        <f t="shared" si="149"/>
        <v>0</v>
      </c>
      <c r="CY193">
        <f t="shared" si="150"/>
        <v>0</v>
      </c>
      <c r="CZ193">
        <f t="shared" si="151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134</v>
      </c>
      <c r="DO193">
        <v>83</v>
      </c>
      <c r="DP193">
        <v>1.0469999999999999</v>
      </c>
      <c r="DQ193">
        <v>1</v>
      </c>
      <c r="DU193">
        <v>1009</v>
      </c>
      <c r="DV193" t="s">
        <v>262</v>
      </c>
      <c r="DW193" t="s">
        <v>262</v>
      </c>
      <c r="DX193">
        <v>1000</v>
      </c>
      <c r="DZ193" t="s">
        <v>3</v>
      </c>
      <c r="EA193" t="s">
        <v>3</v>
      </c>
      <c r="EB193" t="s">
        <v>3</v>
      </c>
      <c r="EC193" t="s">
        <v>3</v>
      </c>
      <c r="EE193">
        <v>40096481</v>
      </c>
      <c r="EF193">
        <v>30</v>
      </c>
      <c r="EG193" t="s">
        <v>18</v>
      </c>
      <c r="EH193">
        <v>0</v>
      </c>
      <c r="EI193" t="s">
        <v>3</v>
      </c>
      <c r="EJ193">
        <v>1</v>
      </c>
      <c r="EK193">
        <v>159</v>
      </c>
      <c r="EL193" t="s">
        <v>318</v>
      </c>
      <c r="EM193" t="s">
        <v>319</v>
      </c>
      <c r="EO193" t="s">
        <v>37</v>
      </c>
      <c r="EQ193">
        <v>0</v>
      </c>
      <c r="ER193">
        <v>293.51</v>
      </c>
      <c r="ES193">
        <v>293.51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52"/>
        <v>0</v>
      </c>
      <c r="FS193">
        <v>0</v>
      </c>
      <c r="FX193">
        <v>134</v>
      </c>
      <c r="FY193">
        <v>83</v>
      </c>
      <c r="GA193" t="s">
        <v>3</v>
      </c>
      <c r="GD193">
        <v>0</v>
      </c>
      <c r="GF193">
        <v>-619131775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153"/>
        <v>0</v>
      </c>
      <c r="GM193">
        <f t="shared" si="154"/>
        <v>256808.45</v>
      </c>
      <c r="GN193">
        <f t="shared" si="155"/>
        <v>256808.45</v>
      </c>
      <c r="GO193">
        <f t="shared" si="156"/>
        <v>0</v>
      </c>
      <c r="GP193">
        <f t="shared" si="157"/>
        <v>0</v>
      </c>
      <c r="GR193">
        <v>0</v>
      </c>
      <c r="GS193">
        <v>3</v>
      </c>
      <c r="GT193">
        <v>0</v>
      </c>
      <c r="GU193" t="s">
        <v>3</v>
      </c>
      <c r="GV193">
        <f t="shared" si="158"/>
        <v>0</v>
      </c>
      <c r="GW193">
        <v>1</v>
      </c>
      <c r="GX193">
        <f t="shared" si="159"/>
        <v>0</v>
      </c>
      <c r="HA193">
        <v>0</v>
      </c>
      <c r="HB193">
        <v>0</v>
      </c>
      <c r="HC193">
        <f t="shared" si="160"/>
        <v>0</v>
      </c>
      <c r="HE193" t="s">
        <v>3</v>
      </c>
      <c r="HF193" t="s">
        <v>3</v>
      </c>
      <c r="HM193" t="s">
        <v>321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5" spans="1:245" x14ac:dyDescent="0.2">
      <c r="A195" s="2">
        <v>51</v>
      </c>
      <c r="B195" s="2">
        <f>B177</f>
        <v>1</v>
      </c>
      <c r="C195" s="2">
        <f>A177</f>
        <v>4</v>
      </c>
      <c r="D195" s="2">
        <f>ROW(A177)</f>
        <v>177</v>
      </c>
      <c r="E195" s="2"/>
      <c r="F195" s="2" t="str">
        <f>IF(F177&lt;&gt;"",F177,"")</f>
        <v>Новый раздел</v>
      </c>
      <c r="G195" s="2" t="str">
        <f>IF(G177&lt;&gt;"",G177,"")</f>
        <v>Тротуар  (Sв.с.=525 м2, Sн.с.= 86,7м2)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161">ROUND(AB195,2)</f>
        <v>495218.02</v>
      </c>
      <c r="P195" s="2">
        <f t="shared" si="161"/>
        <v>375559.81</v>
      </c>
      <c r="Q195" s="2">
        <f t="shared" si="161"/>
        <v>45403.9</v>
      </c>
      <c r="R195" s="2">
        <f t="shared" si="161"/>
        <v>19885.150000000001</v>
      </c>
      <c r="S195" s="2">
        <f t="shared" si="161"/>
        <v>74254.31</v>
      </c>
      <c r="T195" s="2">
        <f t="shared" si="161"/>
        <v>0</v>
      </c>
      <c r="U195" s="2">
        <f>AH195</f>
        <v>139.15759377960001</v>
      </c>
      <c r="V195" s="2">
        <f>AI195</f>
        <v>0</v>
      </c>
      <c r="W195" s="2">
        <f>ROUND(AJ195,2)</f>
        <v>0</v>
      </c>
      <c r="X195" s="2">
        <f>ROUND(AK195,2)</f>
        <v>71866.649999999994</v>
      </c>
      <c r="Y195" s="2">
        <f>ROUND(AL195,2)</f>
        <v>30691.37</v>
      </c>
      <c r="Z195" s="2"/>
      <c r="AA195" s="2"/>
      <c r="AB195" s="2">
        <f>ROUND(SUMIF(AA181:AA193,"=41456952",O181:O193),2)</f>
        <v>495218.02</v>
      </c>
      <c r="AC195" s="2">
        <f>ROUND(SUMIF(AA181:AA193,"=41456952",P181:P193),2)</f>
        <v>375559.81</v>
      </c>
      <c r="AD195" s="2">
        <f>ROUND(SUMIF(AA181:AA193,"=41456952",Q181:Q193),2)</f>
        <v>45403.9</v>
      </c>
      <c r="AE195" s="2">
        <f>ROUND(SUMIF(AA181:AA193,"=41456952",R181:R193),2)</f>
        <v>19885.150000000001</v>
      </c>
      <c r="AF195" s="2">
        <f>ROUND(SUMIF(AA181:AA193,"=41456952",S181:S193),2)</f>
        <v>74254.31</v>
      </c>
      <c r="AG195" s="2">
        <f>ROUND(SUMIF(AA181:AA193,"=41456952",T181:T193),2)</f>
        <v>0</v>
      </c>
      <c r="AH195" s="2">
        <f>SUMIF(AA181:AA193,"=41456952",U181:U193)</f>
        <v>139.15759377960001</v>
      </c>
      <c r="AI195" s="2">
        <f>SUMIF(AA181:AA193,"=41456952",V181:V193)</f>
        <v>0</v>
      </c>
      <c r="AJ195" s="2">
        <f>ROUND(SUMIF(AA181:AA193,"=41456952",W181:W193),2)</f>
        <v>0</v>
      </c>
      <c r="AK195" s="2">
        <f>ROUND(SUMIF(AA181:AA193,"=41456952",X181:X193),2)</f>
        <v>71866.649999999994</v>
      </c>
      <c r="AL195" s="2">
        <f>ROUND(SUMIF(AA181:AA193,"=41456952",Y181:Y193),2)</f>
        <v>30691.37</v>
      </c>
      <c r="AM195" s="2"/>
      <c r="AN195" s="2"/>
      <c r="AO195" s="2">
        <f t="shared" ref="AO195:BD195" si="162">ROUND(BX195,2)</f>
        <v>0</v>
      </c>
      <c r="AP195" s="2">
        <f t="shared" si="162"/>
        <v>0</v>
      </c>
      <c r="AQ195" s="2">
        <f t="shared" si="162"/>
        <v>0</v>
      </c>
      <c r="AR195" s="2">
        <f t="shared" si="162"/>
        <v>629592.28</v>
      </c>
      <c r="AS195" s="2">
        <f t="shared" si="162"/>
        <v>629592.28</v>
      </c>
      <c r="AT195" s="2">
        <f t="shared" si="162"/>
        <v>0</v>
      </c>
      <c r="AU195" s="2">
        <f t="shared" si="162"/>
        <v>0</v>
      </c>
      <c r="AV195" s="2">
        <f t="shared" si="162"/>
        <v>375559.81</v>
      </c>
      <c r="AW195" s="2">
        <f t="shared" si="162"/>
        <v>375559.81</v>
      </c>
      <c r="AX195" s="2">
        <f t="shared" si="162"/>
        <v>0</v>
      </c>
      <c r="AY195" s="2">
        <f t="shared" si="162"/>
        <v>375559.81</v>
      </c>
      <c r="AZ195" s="2">
        <f t="shared" si="162"/>
        <v>0</v>
      </c>
      <c r="BA195" s="2">
        <f t="shared" si="162"/>
        <v>0</v>
      </c>
      <c r="BB195" s="2">
        <f t="shared" si="162"/>
        <v>0</v>
      </c>
      <c r="BC195" s="2">
        <f t="shared" si="162"/>
        <v>0</v>
      </c>
      <c r="BD195" s="2">
        <f t="shared" si="162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>
        <f>ROUND(SUMIF(AA181:AA193,"=41456952",FQ181:FQ193),2)</f>
        <v>0</v>
      </c>
      <c r="BY195" s="2">
        <f>ROUND(SUMIF(AA181:AA193,"=41456952",FR181:FR193),2)</f>
        <v>0</v>
      </c>
      <c r="BZ195" s="2">
        <f>ROUND(SUMIF(AA181:AA193,"=41456952",GL181:GL193),2)</f>
        <v>0</v>
      </c>
      <c r="CA195" s="2">
        <f>ROUND(SUMIF(AA181:AA193,"=41456952",GM181:GM193),2)</f>
        <v>629592.28</v>
      </c>
      <c r="CB195" s="2">
        <f>ROUND(SUMIF(AA181:AA193,"=41456952",GN181:GN193),2)</f>
        <v>629592.28</v>
      </c>
      <c r="CC195" s="2">
        <f>ROUND(SUMIF(AA181:AA193,"=41456952",GO181:GO193),2)</f>
        <v>0</v>
      </c>
      <c r="CD195" s="2">
        <f>ROUND(SUMIF(AA181:AA193,"=41456952",GP181:GP193),2)</f>
        <v>0</v>
      </c>
      <c r="CE195" s="2">
        <f>AC195-BX195</f>
        <v>375559.81</v>
      </c>
      <c r="CF195" s="2">
        <f>AC195-BY195</f>
        <v>375559.81</v>
      </c>
      <c r="CG195" s="2">
        <f>BX195-BZ195</f>
        <v>0</v>
      </c>
      <c r="CH195" s="2">
        <f>AC195-BX195-BY195+BZ195</f>
        <v>375559.81</v>
      </c>
      <c r="CI195" s="2">
        <f>BY195-BZ195</f>
        <v>0</v>
      </c>
      <c r="CJ195" s="2">
        <f>ROUND(SUMIF(AA181:AA193,"=41456952",GX181:GX193),2)</f>
        <v>0</v>
      </c>
      <c r="CK195" s="2">
        <f>ROUND(SUMIF(AA181:AA193,"=41456952",GY181:GY193),2)</f>
        <v>0</v>
      </c>
      <c r="CL195" s="2">
        <f>ROUND(SUMIF(AA181:AA193,"=41456952",GZ181:GZ193),2)</f>
        <v>0</v>
      </c>
      <c r="CM195" s="2">
        <f>ROUND(SUMIF(AA181:AA193,"=41456952",HD181:HD193),2)</f>
        <v>0</v>
      </c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495218.02</v>
      </c>
      <c r="G197" s="4" t="s">
        <v>118</v>
      </c>
      <c r="H197" s="4" t="s">
        <v>119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495218.02</v>
      </c>
      <c r="X197" s="4">
        <v>1</v>
      </c>
      <c r="Y197" s="4">
        <v>495218.02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375559.81</v>
      </c>
      <c r="G198" s="4" t="s">
        <v>120</v>
      </c>
      <c r="H198" s="4" t="s">
        <v>121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375559.81</v>
      </c>
      <c r="X198" s="4">
        <v>1</v>
      </c>
      <c r="Y198" s="4">
        <v>375559.81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122</v>
      </c>
      <c r="H199" s="4" t="s">
        <v>123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375559.81</v>
      </c>
      <c r="G200" s="4" t="s">
        <v>124</v>
      </c>
      <c r="H200" s="4" t="s">
        <v>125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375559.81</v>
      </c>
      <c r="X200" s="4">
        <v>1</v>
      </c>
      <c r="Y200" s="4">
        <v>375559.81</v>
      </c>
      <c r="Z200" s="4"/>
      <c r="AA200" s="4"/>
      <c r="AB200" s="4"/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375559.81</v>
      </c>
      <c r="G201" s="4" t="s">
        <v>126</v>
      </c>
      <c r="H201" s="4" t="s">
        <v>127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375559.81</v>
      </c>
      <c r="X201" s="4">
        <v>1</v>
      </c>
      <c r="Y201" s="4">
        <v>375559.81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128</v>
      </c>
      <c r="H202" s="4" t="s">
        <v>129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375559.81</v>
      </c>
      <c r="G203" s="4" t="s">
        <v>130</v>
      </c>
      <c r="H203" s="4" t="s">
        <v>131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375559.81</v>
      </c>
      <c r="X203" s="4">
        <v>1</v>
      </c>
      <c r="Y203" s="4">
        <v>375559.81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132</v>
      </c>
      <c r="H204" s="4" t="s">
        <v>133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134</v>
      </c>
      <c r="H205" s="4" t="s">
        <v>135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136</v>
      </c>
      <c r="H206" s="4" t="s">
        <v>137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45403.9</v>
      </c>
      <c r="G207" s="4" t="s">
        <v>138</v>
      </c>
      <c r="H207" s="4" t="s">
        <v>139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45403.9</v>
      </c>
      <c r="X207" s="4">
        <v>1</v>
      </c>
      <c r="Y207" s="4">
        <v>45403.9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140</v>
      </c>
      <c r="H208" s="4" t="s">
        <v>141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19885.150000000001</v>
      </c>
      <c r="G209" s="4" t="s">
        <v>142</v>
      </c>
      <c r="H209" s="4" t="s">
        <v>143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19885.150000000001</v>
      </c>
      <c r="X209" s="4">
        <v>1</v>
      </c>
      <c r="Y209" s="4">
        <v>19885.150000000001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74254.31</v>
      </c>
      <c r="G210" s="4" t="s">
        <v>144</v>
      </c>
      <c r="H210" s="4" t="s">
        <v>145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74254.31</v>
      </c>
      <c r="X210" s="4">
        <v>1</v>
      </c>
      <c r="Y210" s="4">
        <v>74254.31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146</v>
      </c>
      <c r="H211" s="4" t="s">
        <v>147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629592.28</v>
      </c>
      <c r="G212" s="4" t="s">
        <v>148</v>
      </c>
      <c r="H212" s="4" t="s">
        <v>149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629592.28</v>
      </c>
      <c r="X212" s="4">
        <v>1</v>
      </c>
      <c r="Y212" s="4">
        <v>629592.28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0</v>
      </c>
      <c r="G213" s="4" t="s">
        <v>150</v>
      </c>
      <c r="H213" s="4" t="s">
        <v>151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0</v>
      </c>
      <c r="G214" s="4" t="s">
        <v>152</v>
      </c>
      <c r="H214" s="4" t="s">
        <v>153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154</v>
      </c>
      <c r="H215" s="4" t="s">
        <v>155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156</v>
      </c>
      <c r="H216" s="4" t="s">
        <v>157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139.15759377960001</v>
      </c>
      <c r="G217" s="4" t="s">
        <v>158</v>
      </c>
      <c r="H217" s="4" t="s">
        <v>159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139.15759377960001</v>
      </c>
      <c r="X217" s="4">
        <v>1</v>
      </c>
      <c r="Y217" s="4">
        <v>139.15759377960001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0</v>
      </c>
      <c r="G218" s="4" t="s">
        <v>160</v>
      </c>
      <c r="H218" s="4" t="s">
        <v>161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162</v>
      </c>
      <c r="H219" s="4" t="s">
        <v>163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164</v>
      </c>
      <c r="H220" s="4" t="s">
        <v>165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71866.649999999994</v>
      </c>
      <c r="G221" s="4" t="s">
        <v>166</v>
      </c>
      <c r="H221" s="4" t="s">
        <v>167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71866.649999999994</v>
      </c>
      <c r="X221" s="4">
        <v>1</v>
      </c>
      <c r="Y221" s="4">
        <v>71866.649999999994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30691.37</v>
      </c>
      <c r="G222" s="4" t="s">
        <v>168</v>
      </c>
      <c r="H222" s="4" t="s">
        <v>169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30691.37</v>
      </c>
      <c r="X222" s="4">
        <v>1</v>
      </c>
      <c r="Y222" s="4">
        <v>30691.37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629592.28</v>
      </c>
      <c r="G223" s="4" t="s">
        <v>170</v>
      </c>
      <c r="H223" s="4" t="s">
        <v>171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629592.28</v>
      </c>
      <c r="X223" s="4">
        <v>1</v>
      </c>
      <c r="Y223" s="4">
        <v>629592.28</v>
      </c>
      <c r="Z223" s="4"/>
      <c r="AA223" s="4"/>
      <c r="AB223" s="4"/>
    </row>
    <row r="225" spans="1:245" x14ac:dyDescent="0.2">
      <c r="A225" s="1">
        <v>4</v>
      </c>
      <c r="B225" s="1">
        <v>1</v>
      </c>
      <c r="C225" s="1"/>
      <c r="D225" s="1">
        <f>ROW(A238)</f>
        <v>238</v>
      </c>
      <c r="E225" s="1"/>
      <c r="F225" s="1" t="s">
        <v>17</v>
      </c>
      <c r="G225" s="1" t="s">
        <v>330</v>
      </c>
      <c r="H225" s="1" t="s">
        <v>3</v>
      </c>
      <c r="I225" s="1">
        <v>0</v>
      </c>
      <c r="J225" s="1"/>
      <c r="K225" s="1">
        <v>-1</v>
      </c>
      <c r="L225" s="1"/>
      <c r="M225" s="1" t="s">
        <v>3</v>
      </c>
      <c r="N225" s="1"/>
      <c r="O225" s="1"/>
      <c r="P225" s="1"/>
      <c r="Q225" s="1"/>
      <c r="R225" s="1"/>
      <c r="S225" s="1">
        <v>0</v>
      </c>
      <c r="T225" s="1"/>
      <c r="U225" s="1" t="s">
        <v>3</v>
      </c>
      <c r="V225" s="1">
        <v>0</v>
      </c>
      <c r="W225" s="1"/>
      <c r="X225" s="1"/>
      <c r="Y225" s="1"/>
      <c r="Z225" s="1"/>
      <c r="AA225" s="1"/>
      <c r="AB225" s="1" t="s">
        <v>3</v>
      </c>
      <c r="AC225" s="1" t="s">
        <v>3</v>
      </c>
      <c r="AD225" s="1" t="s">
        <v>3</v>
      </c>
      <c r="AE225" s="1" t="s">
        <v>3</v>
      </c>
      <c r="AF225" s="1" t="s">
        <v>3</v>
      </c>
      <c r="AG225" s="1" t="s">
        <v>3</v>
      </c>
      <c r="AH225" s="1"/>
      <c r="AI225" s="1"/>
      <c r="AJ225" s="1"/>
      <c r="AK225" s="1"/>
      <c r="AL225" s="1"/>
      <c r="AM225" s="1"/>
      <c r="AN225" s="1"/>
      <c r="AO225" s="1"/>
      <c r="AP225" s="1" t="s">
        <v>3</v>
      </c>
      <c r="AQ225" s="1" t="s">
        <v>3</v>
      </c>
      <c r="AR225" s="1" t="s">
        <v>3</v>
      </c>
      <c r="AS225" s="1"/>
      <c r="AT225" s="1"/>
      <c r="AU225" s="1"/>
      <c r="AV225" s="1"/>
      <c r="AW225" s="1"/>
      <c r="AX225" s="1"/>
      <c r="AY225" s="1"/>
      <c r="AZ225" s="1" t="s">
        <v>3</v>
      </c>
      <c r="BA225" s="1"/>
      <c r="BB225" s="1" t="s">
        <v>3</v>
      </c>
      <c r="BC225" s="1" t="s">
        <v>3</v>
      </c>
      <c r="BD225" s="1" t="s">
        <v>3</v>
      </c>
      <c r="BE225" s="1" t="s">
        <v>3</v>
      </c>
      <c r="BF225" s="1" t="s">
        <v>3</v>
      </c>
      <c r="BG225" s="1" t="s">
        <v>3</v>
      </c>
      <c r="BH225" s="1" t="s">
        <v>3</v>
      </c>
      <c r="BI225" s="1" t="s">
        <v>3</v>
      </c>
      <c r="BJ225" s="1" t="s">
        <v>3</v>
      </c>
      <c r="BK225" s="1" t="s">
        <v>3</v>
      </c>
      <c r="BL225" s="1" t="s">
        <v>3</v>
      </c>
      <c r="BM225" s="1" t="s">
        <v>3</v>
      </c>
      <c r="BN225" s="1" t="s">
        <v>3</v>
      </c>
      <c r="BO225" s="1" t="s">
        <v>3</v>
      </c>
      <c r="BP225" s="1" t="s">
        <v>3</v>
      </c>
      <c r="BQ225" s="1"/>
      <c r="BR225" s="1"/>
      <c r="BS225" s="1"/>
      <c r="BT225" s="1"/>
      <c r="BU225" s="1"/>
      <c r="BV225" s="1"/>
      <c r="BW225" s="1"/>
      <c r="BX225" s="1">
        <v>0</v>
      </c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>
        <v>0</v>
      </c>
    </row>
    <row r="227" spans="1:245" x14ac:dyDescent="0.2">
      <c r="A227" s="2">
        <v>52</v>
      </c>
      <c r="B227" s="2">
        <f t="shared" ref="B227:G227" si="163">B238</f>
        <v>1</v>
      </c>
      <c r="C227" s="2">
        <f t="shared" si="163"/>
        <v>4</v>
      </c>
      <c r="D227" s="2">
        <f t="shared" si="163"/>
        <v>225</v>
      </c>
      <c r="E227" s="2">
        <f t="shared" si="163"/>
        <v>0</v>
      </c>
      <c r="F227" s="2" t="str">
        <f t="shared" si="163"/>
        <v>Новый раздел</v>
      </c>
      <c r="G227" s="2" t="str">
        <f t="shared" si="163"/>
        <v>Газон (S=1237,5  м2)</v>
      </c>
      <c r="H227" s="2"/>
      <c r="I227" s="2"/>
      <c r="J227" s="2"/>
      <c r="K227" s="2"/>
      <c r="L227" s="2"/>
      <c r="M227" s="2"/>
      <c r="N227" s="2"/>
      <c r="O227" s="2">
        <f t="shared" ref="O227:AT227" si="164">O238</f>
        <v>356394.38</v>
      </c>
      <c r="P227" s="2">
        <f t="shared" si="164"/>
        <v>155487.03</v>
      </c>
      <c r="Q227" s="2">
        <f t="shared" si="164"/>
        <v>823.27</v>
      </c>
      <c r="R227" s="2">
        <f t="shared" si="164"/>
        <v>300.08999999999997</v>
      </c>
      <c r="S227" s="2">
        <f t="shared" si="164"/>
        <v>200084.08</v>
      </c>
      <c r="T227" s="2">
        <f t="shared" si="164"/>
        <v>0</v>
      </c>
      <c r="U227" s="2">
        <f t="shared" si="164"/>
        <v>406.54098540000001</v>
      </c>
      <c r="V227" s="2">
        <f t="shared" si="164"/>
        <v>0</v>
      </c>
      <c r="W227" s="2">
        <f t="shared" si="164"/>
        <v>0</v>
      </c>
      <c r="X227" s="2">
        <f t="shared" si="164"/>
        <v>210088.28</v>
      </c>
      <c r="Y227" s="2">
        <f t="shared" si="164"/>
        <v>96040.37</v>
      </c>
      <c r="Z227" s="2">
        <f t="shared" si="164"/>
        <v>0</v>
      </c>
      <c r="AA227" s="2">
        <f t="shared" si="164"/>
        <v>0</v>
      </c>
      <c r="AB227" s="2">
        <f t="shared" si="164"/>
        <v>356394.38</v>
      </c>
      <c r="AC227" s="2">
        <f t="shared" si="164"/>
        <v>155487.03</v>
      </c>
      <c r="AD227" s="2">
        <f t="shared" si="164"/>
        <v>823.27</v>
      </c>
      <c r="AE227" s="2">
        <f t="shared" si="164"/>
        <v>300.08999999999997</v>
      </c>
      <c r="AF227" s="2">
        <f t="shared" si="164"/>
        <v>200084.08</v>
      </c>
      <c r="AG227" s="2">
        <f t="shared" si="164"/>
        <v>0</v>
      </c>
      <c r="AH227" s="2">
        <f t="shared" si="164"/>
        <v>406.54098540000001</v>
      </c>
      <c r="AI227" s="2">
        <f t="shared" si="164"/>
        <v>0</v>
      </c>
      <c r="AJ227" s="2">
        <f t="shared" si="164"/>
        <v>0</v>
      </c>
      <c r="AK227" s="2">
        <f t="shared" si="164"/>
        <v>210088.28</v>
      </c>
      <c r="AL227" s="2">
        <f t="shared" si="164"/>
        <v>96040.37</v>
      </c>
      <c r="AM227" s="2">
        <f t="shared" si="164"/>
        <v>0</v>
      </c>
      <c r="AN227" s="2">
        <f t="shared" si="164"/>
        <v>0</v>
      </c>
      <c r="AO227" s="2">
        <f t="shared" si="164"/>
        <v>0</v>
      </c>
      <c r="AP227" s="2">
        <f t="shared" si="164"/>
        <v>0</v>
      </c>
      <c r="AQ227" s="2">
        <f t="shared" si="164"/>
        <v>0</v>
      </c>
      <c r="AR227" s="2">
        <f t="shared" si="164"/>
        <v>663003.17000000004</v>
      </c>
      <c r="AS227" s="2">
        <f t="shared" si="164"/>
        <v>663003.17000000004</v>
      </c>
      <c r="AT227" s="2">
        <f t="shared" si="164"/>
        <v>0</v>
      </c>
      <c r="AU227" s="2">
        <f t="shared" ref="AU227:BZ227" si="165">AU238</f>
        <v>0</v>
      </c>
      <c r="AV227" s="2">
        <f t="shared" si="165"/>
        <v>155487.03</v>
      </c>
      <c r="AW227" s="2">
        <f t="shared" si="165"/>
        <v>155487.03</v>
      </c>
      <c r="AX227" s="2">
        <f t="shared" si="165"/>
        <v>0</v>
      </c>
      <c r="AY227" s="2">
        <f t="shared" si="165"/>
        <v>155487.03</v>
      </c>
      <c r="AZ227" s="2">
        <f t="shared" si="165"/>
        <v>0</v>
      </c>
      <c r="BA227" s="2">
        <f t="shared" si="165"/>
        <v>0</v>
      </c>
      <c r="BB227" s="2">
        <f t="shared" si="165"/>
        <v>0</v>
      </c>
      <c r="BC227" s="2">
        <f t="shared" si="165"/>
        <v>0</v>
      </c>
      <c r="BD227" s="2">
        <f t="shared" si="165"/>
        <v>0</v>
      </c>
      <c r="BE227" s="2">
        <f t="shared" si="165"/>
        <v>0</v>
      </c>
      <c r="BF227" s="2">
        <f t="shared" si="165"/>
        <v>0</v>
      </c>
      <c r="BG227" s="2">
        <f t="shared" si="165"/>
        <v>0</v>
      </c>
      <c r="BH227" s="2">
        <f t="shared" si="165"/>
        <v>0</v>
      </c>
      <c r="BI227" s="2">
        <f t="shared" si="165"/>
        <v>0</v>
      </c>
      <c r="BJ227" s="2">
        <f t="shared" si="165"/>
        <v>0</v>
      </c>
      <c r="BK227" s="2">
        <f t="shared" si="165"/>
        <v>0</v>
      </c>
      <c r="BL227" s="2">
        <f t="shared" si="165"/>
        <v>0</v>
      </c>
      <c r="BM227" s="2">
        <f t="shared" si="165"/>
        <v>0</v>
      </c>
      <c r="BN227" s="2">
        <f t="shared" si="165"/>
        <v>0</v>
      </c>
      <c r="BO227" s="2">
        <f t="shared" si="165"/>
        <v>0</v>
      </c>
      <c r="BP227" s="2">
        <f t="shared" si="165"/>
        <v>0</v>
      </c>
      <c r="BQ227" s="2">
        <f t="shared" si="165"/>
        <v>0</v>
      </c>
      <c r="BR227" s="2">
        <f t="shared" si="165"/>
        <v>0</v>
      </c>
      <c r="BS227" s="2">
        <f t="shared" si="165"/>
        <v>0</v>
      </c>
      <c r="BT227" s="2">
        <f t="shared" si="165"/>
        <v>0</v>
      </c>
      <c r="BU227" s="2">
        <f t="shared" si="165"/>
        <v>0</v>
      </c>
      <c r="BV227" s="2">
        <f t="shared" si="165"/>
        <v>0</v>
      </c>
      <c r="BW227" s="2">
        <f t="shared" si="165"/>
        <v>0</v>
      </c>
      <c r="BX227" s="2">
        <f t="shared" si="165"/>
        <v>0</v>
      </c>
      <c r="BY227" s="2">
        <f t="shared" si="165"/>
        <v>0</v>
      </c>
      <c r="BZ227" s="2">
        <f t="shared" si="165"/>
        <v>0</v>
      </c>
      <c r="CA227" s="2">
        <f t="shared" ref="CA227:DF227" si="166">CA238</f>
        <v>663003.17000000004</v>
      </c>
      <c r="CB227" s="2">
        <f t="shared" si="166"/>
        <v>663003.17000000004</v>
      </c>
      <c r="CC227" s="2">
        <f t="shared" si="166"/>
        <v>0</v>
      </c>
      <c r="CD227" s="2">
        <f t="shared" si="166"/>
        <v>0</v>
      </c>
      <c r="CE227" s="2">
        <f t="shared" si="166"/>
        <v>155487.03</v>
      </c>
      <c r="CF227" s="2">
        <f t="shared" si="166"/>
        <v>155487.03</v>
      </c>
      <c r="CG227" s="2">
        <f t="shared" si="166"/>
        <v>0</v>
      </c>
      <c r="CH227" s="2">
        <f t="shared" si="166"/>
        <v>155487.03</v>
      </c>
      <c r="CI227" s="2">
        <f t="shared" si="166"/>
        <v>0</v>
      </c>
      <c r="CJ227" s="2">
        <f t="shared" si="166"/>
        <v>0</v>
      </c>
      <c r="CK227" s="2">
        <f t="shared" si="166"/>
        <v>0</v>
      </c>
      <c r="CL227" s="2">
        <f t="shared" si="166"/>
        <v>0</v>
      </c>
      <c r="CM227" s="2">
        <f t="shared" si="166"/>
        <v>0</v>
      </c>
      <c r="CN227" s="2">
        <f t="shared" si="166"/>
        <v>0</v>
      </c>
      <c r="CO227" s="2">
        <f t="shared" si="166"/>
        <v>0</v>
      </c>
      <c r="CP227" s="2">
        <f t="shared" si="166"/>
        <v>0</v>
      </c>
      <c r="CQ227" s="2">
        <f t="shared" si="166"/>
        <v>0</v>
      </c>
      <c r="CR227" s="2">
        <f t="shared" si="166"/>
        <v>0</v>
      </c>
      <c r="CS227" s="2">
        <f t="shared" si="166"/>
        <v>0</v>
      </c>
      <c r="CT227" s="2">
        <f t="shared" si="166"/>
        <v>0</v>
      </c>
      <c r="CU227" s="2">
        <f t="shared" si="166"/>
        <v>0</v>
      </c>
      <c r="CV227" s="2">
        <f t="shared" si="166"/>
        <v>0</v>
      </c>
      <c r="CW227" s="2">
        <f t="shared" si="166"/>
        <v>0</v>
      </c>
      <c r="CX227" s="2">
        <f t="shared" si="166"/>
        <v>0</v>
      </c>
      <c r="CY227" s="2">
        <f t="shared" si="166"/>
        <v>0</v>
      </c>
      <c r="CZ227" s="2">
        <f t="shared" si="166"/>
        <v>0</v>
      </c>
      <c r="DA227" s="2">
        <f t="shared" si="166"/>
        <v>0</v>
      </c>
      <c r="DB227" s="2">
        <f t="shared" si="166"/>
        <v>0</v>
      </c>
      <c r="DC227" s="2">
        <f t="shared" si="166"/>
        <v>0</v>
      </c>
      <c r="DD227" s="2">
        <f t="shared" si="166"/>
        <v>0</v>
      </c>
      <c r="DE227" s="2">
        <f t="shared" si="166"/>
        <v>0</v>
      </c>
      <c r="DF227" s="2">
        <f t="shared" si="166"/>
        <v>0</v>
      </c>
      <c r="DG227" s="3">
        <f t="shared" ref="DG227:EL227" si="167">DG238</f>
        <v>0</v>
      </c>
      <c r="DH227" s="3">
        <f t="shared" si="167"/>
        <v>0</v>
      </c>
      <c r="DI227" s="3">
        <f t="shared" si="167"/>
        <v>0</v>
      </c>
      <c r="DJ227" s="3">
        <f t="shared" si="167"/>
        <v>0</v>
      </c>
      <c r="DK227" s="3">
        <f t="shared" si="167"/>
        <v>0</v>
      </c>
      <c r="DL227" s="3">
        <f t="shared" si="167"/>
        <v>0</v>
      </c>
      <c r="DM227" s="3">
        <f t="shared" si="167"/>
        <v>0</v>
      </c>
      <c r="DN227" s="3">
        <f t="shared" si="167"/>
        <v>0</v>
      </c>
      <c r="DO227" s="3">
        <f t="shared" si="167"/>
        <v>0</v>
      </c>
      <c r="DP227" s="3">
        <f t="shared" si="167"/>
        <v>0</v>
      </c>
      <c r="DQ227" s="3">
        <f t="shared" si="167"/>
        <v>0</v>
      </c>
      <c r="DR227" s="3">
        <f t="shared" si="167"/>
        <v>0</v>
      </c>
      <c r="DS227" s="3">
        <f t="shared" si="167"/>
        <v>0</v>
      </c>
      <c r="DT227" s="3">
        <f t="shared" si="167"/>
        <v>0</v>
      </c>
      <c r="DU227" s="3">
        <f t="shared" si="167"/>
        <v>0</v>
      </c>
      <c r="DV227" s="3">
        <f t="shared" si="167"/>
        <v>0</v>
      </c>
      <c r="DW227" s="3">
        <f t="shared" si="167"/>
        <v>0</v>
      </c>
      <c r="DX227" s="3">
        <f t="shared" si="167"/>
        <v>0</v>
      </c>
      <c r="DY227" s="3">
        <f t="shared" si="167"/>
        <v>0</v>
      </c>
      <c r="DZ227" s="3">
        <f t="shared" si="167"/>
        <v>0</v>
      </c>
      <c r="EA227" s="3">
        <f t="shared" si="167"/>
        <v>0</v>
      </c>
      <c r="EB227" s="3">
        <f t="shared" si="167"/>
        <v>0</v>
      </c>
      <c r="EC227" s="3">
        <f t="shared" si="167"/>
        <v>0</v>
      </c>
      <c r="ED227" s="3">
        <f t="shared" si="167"/>
        <v>0</v>
      </c>
      <c r="EE227" s="3">
        <f t="shared" si="167"/>
        <v>0</v>
      </c>
      <c r="EF227" s="3">
        <f t="shared" si="167"/>
        <v>0</v>
      </c>
      <c r="EG227" s="3">
        <f t="shared" si="167"/>
        <v>0</v>
      </c>
      <c r="EH227" s="3">
        <f t="shared" si="167"/>
        <v>0</v>
      </c>
      <c r="EI227" s="3">
        <f t="shared" si="167"/>
        <v>0</v>
      </c>
      <c r="EJ227" s="3">
        <f t="shared" si="167"/>
        <v>0</v>
      </c>
      <c r="EK227" s="3">
        <f t="shared" si="167"/>
        <v>0</v>
      </c>
      <c r="EL227" s="3">
        <f t="shared" si="167"/>
        <v>0</v>
      </c>
      <c r="EM227" s="3">
        <f t="shared" ref="EM227:FR227" si="168">EM238</f>
        <v>0</v>
      </c>
      <c r="EN227" s="3">
        <f t="shared" si="168"/>
        <v>0</v>
      </c>
      <c r="EO227" s="3">
        <f t="shared" si="168"/>
        <v>0</v>
      </c>
      <c r="EP227" s="3">
        <f t="shared" si="168"/>
        <v>0</v>
      </c>
      <c r="EQ227" s="3">
        <f t="shared" si="168"/>
        <v>0</v>
      </c>
      <c r="ER227" s="3">
        <f t="shared" si="168"/>
        <v>0</v>
      </c>
      <c r="ES227" s="3">
        <f t="shared" si="168"/>
        <v>0</v>
      </c>
      <c r="ET227" s="3">
        <f t="shared" si="168"/>
        <v>0</v>
      </c>
      <c r="EU227" s="3">
        <f t="shared" si="168"/>
        <v>0</v>
      </c>
      <c r="EV227" s="3">
        <f t="shared" si="168"/>
        <v>0</v>
      </c>
      <c r="EW227" s="3">
        <f t="shared" si="168"/>
        <v>0</v>
      </c>
      <c r="EX227" s="3">
        <f t="shared" si="168"/>
        <v>0</v>
      </c>
      <c r="EY227" s="3">
        <f t="shared" si="168"/>
        <v>0</v>
      </c>
      <c r="EZ227" s="3">
        <f t="shared" si="168"/>
        <v>0</v>
      </c>
      <c r="FA227" s="3">
        <f t="shared" si="168"/>
        <v>0</v>
      </c>
      <c r="FB227" s="3">
        <f t="shared" si="168"/>
        <v>0</v>
      </c>
      <c r="FC227" s="3">
        <f t="shared" si="168"/>
        <v>0</v>
      </c>
      <c r="FD227" s="3">
        <f t="shared" si="168"/>
        <v>0</v>
      </c>
      <c r="FE227" s="3">
        <f t="shared" si="168"/>
        <v>0</v>
      </c>
      <c r="FF227" s="3">
        <f t="shared" si="168"/>
        <v>0</v>
      </c>
      <c r="FG227" s="3">
        <f t="shared" si="168"/>
        <v>0</v>
      </c>
      <c r="FH227" s="3">
        <f t="shared" si="168"/>
        <v>0</v>
      </c>
      <c r="FI227" s="3">
        <f t="shared" si="168"/>
        <v>0</v>
      </c>
      <c r="FJ227" s="3">
        <f t="shared" si="168"/>
        <v>0</v>
      </c>
      <c r="FK227" s="3">
        <f t="shared" si="168"/>
        <v>0</v>
      </c>
      <c r="FL227" s="3">
        <f t="shared" si="168"/>
        <v>0</v>
      </c>
      <c r="FM227" s="3">
        <f t="shared" si="168"/>
        <v>0</v>
      </c>
      <c r="FN227" s="3">
        <f t="shared" si="168"/>
        <v>0</v>
      </c>
      <c r="FO227" s="3">
        <f t="shared" si="168"/>
        <v>0</v>
      </c>
      <c r="FP227" s="3">
        <f t="shared" si="168"/>
        <v>0</v>
      </c>
      <c r="FQ227" s="3">
        <f t="shared" si="168"/>
        <v>0</v>
      </c>
      <c r="FR227" s="3">
        <f t="shared" si="168"/>
        <v>0</v>
      </c>
      <c r="FS227" s="3">
        <f t="shared" ref="FS227:GX227" si="169">FS238</f>
        <v>0</v>
      </c>
      <c r="FT227" s="3">
        <f t="shared" si="169"/>
        <v>0</v>
      </c>
      <c r="FU227" s="3">
        <f t="shared" si="169"/>
        <v>0</v>
      </c>
      <c r="FV227" s="3">
        <f t="shared" si="169"/>
        <v>0</v>
      </c>
      <c r="FW227" s="3">
        <f t="shared" si="169"/>
        <v>0</v>
      </c>
      <c r="FX227" s="3">
        <f t="shared" si="169"/>
        <v>0</v>
      </c>
      <c r="FY227" s="3">
        <f t="shared" si="169"/>
        <v>0</v>
      </c>
      <c r="FZ227" s="3">
        <f t="shared" si="169"/>
        <v>0</v>
      </c>
      <c r="GA227" s="3">
        <f t="shared" si="169"/>
        <v>0</v>
      </c>
      <c r="GB227" s="3">
        <f t="shared" si="169"/>
        <v>0</v>
      </c>
      <c r="GC227" s="3">
        <f t="shared" si="169"/>
        <v>0</v>
      </c>
      <c r="GD227" s="3">
        <f t="shared" si="169"/>
        <v>0</v>
      </c>
      <c r="GE227" s="3">
        <f t="shared" si="169"/>
        <v>0</v>
      </c>
      <c r="GF227" s="3">
        <f t="shared" si="169"/>
        <v>0</v>
      </c>
      <c r="GG227" s="3">
        <f t="shared" si="169"/>
        <v>0</v>
      </c>
      <c r="GH227" s="3">
        <f t="shared" si="169"/>
        <v>0</v>
      </c>
      <c r="GI227" s="3">
        <f t="shared" si="169"/>
        <v>0</v>
      </c>
      <c r="GJ227" s="3">
        <f t="shared" si="169"/>
        <v>0</v>
      </c>
      <c r="GK227" s="3">
        <f t="shared" si="169"/>
        <v>0</v>
      </c>
      <c r="GL227" s="3">
        <f t="shared" si="169"/>
        <v>0</v>
      </c>
      <c r="GM227" s="3">
        <f t="shared" si="169"/>
        <v>0</v>
      </c>
      <c r="GN227" s="3">
        <f t="shared" si="169"/>
        <v>0</v>
      </c>
      <c r="GO227" s="3">
        <f t="shared" si="169"/>
        <v>0</v>
      </c>
      <c r="GP227" s="3">
        <f t="shared" si="169"/>
        <v>0</v>
      </c>
      <c r="GQ227" s="3">
        <f t="shared" si="169"/>
        <v>0</v>
      </c>
      <c r="GR227" s="3">
        <f t="shared" si="169"/>
        <v>0</v>
      </c>
      <c r="GS227" s="3">
        <f t="shared" si="169"/>
        <v>0</v>
      </c>
      <c r="GT227" s="3">
        <f t="shared" si="169"/>
        <v>0</v>
      </c>
      <c r="GU227" s="3">
        <f t="shared" si="169"/>
        <v>0</v>
      </c>
      <c r="GV227" s="3">
        <f t="shared" si="169"/>
        <v>0</v>
      </c>
      <c r="GW227" s="3">
        <f t="shared" si="169"/>
        <v>0</v>
      </c>
      <c r="GX227" s="3">
        <f t="shared" si="169"/>
        <v>0</v>
      </c>
    </row>
    <row r="229" spans="1:245" x14ac:dyDescent="0.2">
      <c r="A229">
        <v>17</v>
      </c>
      <c r="B229">
        <v>1</v>
      </c>
      <c r="C229">
        <f>ROW(SmtRes!A161)</f>
        <v>161</v>
      </c>
      <c r="D229">
        <f>ROW(EtalonRes!A171)</f>
        <v>171</v>
      </c>
      <c r="E229" t="s">
        <v>331</v>
      </c>
      <c r="F229" t="s">
        <v>332</v>
      </c>
      <c r="G229" t="s">
        <v>333</v>
      </c>
      <c r="H229" t="s">
        <v>334</v>
      </c>
      <c r="I229">
        <f>ROUND(ROUND((1237.5*0.25)/100,4),9)</f>
        <v>3.0937999999999999</v>
      </c>
      <c r="J229">
        <v>0</v>
      </c>
      <c r="K229">
        <f>ROUND(ROUND((1237.5*0.25)/100,4),9)</f>
        <v>3.0937999999999999</v>
      </c>
      <c r="O229">
        <f t="shared" ref="O229:O236" si="170">ROUND(CP229,2)</f>
        <v>66135.12</v>
      </c>
      <c r="P229">
        <f t="shared" ref="P229:P236" si="171">ROUND((ROUND((AC229*AW229*I229),2)*BC229),2)</f>
        <v>0</v>
      </c>
      <c r="Q229">
        <f>(ROUND((ROUND((((ET229*1.1))*AV229*I229),2)*BB229),2)+ROUND((ROUND(((AE229-((EU229*1.1)))*AV229*I229),2)*BS229),2))</f>
        <v>0</v>
      </c>
      <c r="R229">
        <f t="shared" ref="R229:R236" si="172">ROUND((ROUND((AE229*AV229*I229),2)*BS229),2)</f>
        <v>0</v>
      </c>
      <c r="S229">
        <f t="shared" ref="S229:S236" si="173">ROUND((ROUND((AF229*AV229*I229),2)*BA229),2)</f>
        <v>66135.12</v>
      </c>
      <c r="T229">
        <f t="shared" ref="T229:T236" si="174">ROUND(CU229*I229,2)</f>
        <v>0</v>
      </c>
      <c r="U229">
        <f t="shared" ref="U229:U236" si="175">CV229*I229</f>
        <v>136.12719999999999</v>
      </c>
      <c r="V229">
        <f t="shared" ref="V229:V236" si="176">CW229*I229</f>
        <v>0</v>
      </c>
      <c r="W229">
        <f t="shared" ref="W229:W236" si="177">ROUND(CX229*I229,2)</f>
        <v>0</v>
      </c>
      <c r="X229">
        <f t="shared" ref="X229:Y236" si="178">ROUND(CY229,2)</f>
        <v>69441.88</v>
      </c>
      <c r="Y229">
        <f t="shared" si="178"/>
        <v>31744.86</v>
      </c>
      <c r="AA229">
        <v>41456952</v>
      </c>
      <c r="AB229">
        <f t="shared" ref="AB229:AB236" si="179">ROUND((AC229+AD229+AF229),6)</f>
        <v>458.04</v>
      </c>
      <c r="AC229">
        <f t="shared" ref="AC229:AC236" si="180">ROUND((ES229),6)</f>
        <v>0</v>
      </c>
      <c r="AD229">
        <f>ROUND(((((ET229*1.1))-((EU229*1.1)))+AE229),6)</f>
        <v>0</v>
      </c>
      <c r="AE229">
        <f>ROUND(((EU229*1.1)),6)</f>
        <v>0</v>
      </c>
      <c r="AF229">
        <f>ROUND(((EV229*1.1)),6)</f>
        <v>458.04</v>
      </c>
      <c r="AG229">
        <f t="shared" ref="AG229:AG236" si="181">ROUND((AP229),6)</f>
        <v>0</v>
      </c>
      <c r="AH229">
        <f>((EW229*1.1))</f>
        <v>44</v>
      </c>
      <c r="AI229">
        <f>((EX229*1.1))</f>
        <v>0</v>
      </c>
      <c r="AJ229">
        <f t="shared" ref="AJ229:AJ236" si="182">(AS229)</f>
        <v>0</v>
      </c>
      <c r="AK229">
        <v>416.4</v>
      </c>
      <c r="AL229">
        <v>0</v>
      </c>
      <c r="AM229">
        <v>0</v>
      </c>
      <c r="AN229">
        <v>0</v>
      </c>
      <c r="AO229">
        <v>416.4</v>
      </c>
      <c r="AP229">
        <v>0</v>
      </c>
      <c r="AQ229">
        <v>40</v>
      </c>
      <c r="AR229">
        <v>0</v>
      </c>
      <c r="AS229">
        <v>0</v>
      </c>
      <c r="AT229">
        <v>105</v>
      </c>
      <c r="AU229">
        <v>48</v>
      </c>
      <c r="AV229">
        <v>1</v>
      </c>
      <c r="AW229">
        <v>1</v>
      </c>
      <c r="AZ229">
        <v>1</v>
      </c>
      <c r="BA229">
        <v>46.67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335</v>
      </c>
      <c r="BM229">
        <v>295</v>
      </c>
      <c r="BN229">
        <v>0</v>
      </c>
      <c r="BO229" t="s">
        <v>332</v>
      </c>
      <c r="BP229">
        <v>1</v>
      </c>
      <c r="BQ229">
        <v>30</v>
      </c>
      <c r="BR229">
        <v>0</v>
      </c>
      <c r="BS229">
        <v>46.67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105</v>
      </c>
      <c r="CA229">
        <v>48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575</v>
      </c>
      <c r="CO229">
        <v>0</v>
      </c>
      <c r="CP229">
        <f t="shared" ref="CP229:CP236" si="183">(P229+Q229+S229)</f>
        <v>66135.12</v>
      </c>
      <c r="CQ229">
        <f t="shared" ref="CQ229:CQ236" si="184">ROUND((ROUND((AC229*AW229*1),2)*BC229),2)</f>
        <v>0</v>
      </c>
      <c r="CR229">
        <f>(ROUND((ROUND((((ET229*1.1))*AV229*1),2)*BB229),2)+ROUND((ROUND(((AE229-((EU229*1.1)))*AV229*1),2)*BS229),2))</f>
        <v>0</v>
      </c>
      <c r="CS229">
        <f t="shared" ref="CS229:CS236" si="185">ROUND((ROUND((AE229*AV229*1),2)*BS229),2)</f>
        <v>0</v>
      </c>
      <c r="CT229">
        <f t="shared" ref="CT229:CT236" si="186">ROUND((ROUND((AF229*AV229*1),2)*BA229),2)</f>
        <v>21376.73</v>
      </c>
      <c r="CU229">
        <f t="shared" ref="CU229:CU236" si="187">AG229</f>
        <v>0</v>
      </c>
      <c r="CV229">
        <f t="shared" ref="CV229:CV236" si="188">(AH229*AV229)</f>
        <v>44</v>
      </c>
      <c r="CW229">
        <f t="shared" ref="CW229:CX236" si="189">AI229</f>
        <v>0</v>
      </c>
      <c r="CX229">
        <f t="shared" si="189"/>
        <v>0</v>
      </c>
      <c r="CY229">
        <f t="shared" ref="CY229:CY236" si="190">S229*(BZ229/100)</f>
        <v>69441.876000000004</v>
      </c>
      <c r="CZ229">
        <f t="shared" ref="CZ229:CZ236" si="191">S229*(CA229/100)</f>
        <v>31744.857599999996</v>
      </c>
      <c r="DB229">
        <v>35</v>
      </c>
      <c r="DC229" t="s">
        <v>3</v>
      </c>
      <c r="DD229" t="s">
        <v>3</v>
      </c>
      <c r="DE229" t="s">
        <v>36</v>
      </c>
      <c r="DF229" t="s">
        <v>36</v>
      </c>
      <c r="DG229" t="s">
        <v>36</v>
      </c>
      <c r="DH229" t="s">
        <v>3</v>
      </c>
      <c r="DI229" t="s">
        <v>36</v>
      </c>
      <c r="DJ229" t="s">
        <v>36</v>
      </c>
      <c r="DK229" t="s">
        <v>3</v>
      </c>
      <c r="DL229" t="s">
        <v>3</v>
      </c>
      <c r="DM229" t="s">
        <v>3</v>
      </c>
      <c r="DN229">
        <v>187</v>
      </c>
      <c r="DO229">
        <v>101</v>
      </c>
      <c r="DP229">
        <v>1</v>
      </c>
      <c r="DQ229">
        <v>1</v>
      </c>
      <c r="DU229">
        <v>1005</v>
      </c>
      <c r="DV229" t="s">
        <v>334</v>
      </c>
      <c r="DW229" t="s">
        <v>334</v>
      </c>
      <c r="DX229">
        <v>100</v>
      </c>
      <c r="DZ229" t="s">
        <v>3</v>
      </c>
      <c r="EA229" t="s">
        <v>3</v>
      </c>
      <c r="EB229" t="s">
        <v>3</v>
      </c>
      <c r="EC229" t="s">
        <v>3</v>
      </c>
      <c r="EE229">
        <v>40096617</v>
      </c>
      <c r="EF229">
        <v>30</v>
      </c>
      <c r="EG229" t="s">
        <v>18</v>
      </c>
      <c r="EH229">
        <v>0</v>
      </c>
      <c r="EI229" t="s">
        <v>3</v>
      </c>
      <c r="EJ229">
        <v>1</v>
      </c>
      <c r="EK229">
        <v>295</v>
      </c>
      <c r="EL229" t="s">
        <v>336</v>
      </c>
      <c r="EM229" t="s">
        <v>337</v>
      </c>
      <c r="EO229" t="s">
        <v>37</v>
      </c>
      <c r="EQ229">
        <v>0</v>
      </c>
      <c r="ER229">
        <v>416.4</v>
      </c>
      <c r="ES229">
        <v>0</v>
      </c>
      <c r="ET229">
        <v>0</v>
      </c>
      <c r="EU229">
        <v>0</v>
      </c>
      <c r="EV229">
        <v>416.4</v>
      </c>
      <c r="EW229">
        <v>40</v>
      </c>
      <c r="EX229">
        <v>0</v>
      </c>
      <c r="EY229">
        <v>0</v>
      </c>
      <c r="FQ229">
        <v>0</v>
      </c>
      <c r="FR229">
        <f t="shared" ref="FR229:FR236" si="192">ROUND(IF(BI229=3,GM229,0),2)</f>
        <v>0</v>
      </c>
      <c r="FS229">
        <v>0</v>
      </c>
      <c r="FX229">
        <v>187</v>
      </c>
      <c r="FY229">
        <v>101</v>
      </c>
      <c r="GA229" t="s">
        <v>3</v>
      </c>
      <c r="GD229">
        <v>0</v>
      </c>
      <c r="GF229">
        <v>-539511496</v>
      </c>
      <c r="GG229">
        <v>2</v>
      </c>
      <c r="GH229">
        <v>1</v>
      </c>
      <c r="GI229">
        <v>2</v>
      </c>
      <c r="GJ229">
        <v>0</v>
      </c>
      <c r="GK229">
        <f>ROUND(R229*(R12)/100,2)</f>
        <v>0</v>
      </c>
      <c r="GL229">
        <f t="shared" ref="GL229:GL236" si="193">ROUND(IF(AND(BH229=3,BI229=3,FS229&lt;&gt;0),P229,0),2)</f>
        <v>0</v>
      </c>
      <c r="GM229">
        <f t="shared" ref="GM229:GM236" si="194">ROUND(O229+X229+Y229+GK229,2)+GX229</f>
        <v>167321.85999999999</v>
      </c>
      <c r="GN229">
        <f t="shared" ref="GN229:GN236" si="195">IF(OR(BI229=0,BI229=1),GM229-GX229,0)</f>
        <v>167321.85999999999</v>
      </c>
      <c r="GO229">
        <f t="shared" ref="GO229:GO236" si="196">IF(BI229=2,GM229-GX229,0)</f>
        <v>0</v>
      </c>
      <c r="GP229">
        <f t="shared" ref="GP229:GP236" si="197">IF(BI229=4,GM229-GX229,0)</f>
        <v>0</v>
      </c>
      <c r="GR229">
        <v>0</v>
      </c>
      <c r="GS229">
        <v>3</v>
      </c>
      <c r="GT229">
        <v>0</v>
      </c>
      <c r="GU229" t="s">
        <v>3</v>
      </c>
      <c r="GV229">
        <f t="shared" ref="GV229:GV236" si="198">ROUND((GT229),6)</f>
        <v>0</v>
      </c>
      <c r="GW229">
        <v>1</v>
      </c>
      <c r="GX229">
        <f t="shared" ref="GX229:GX236" si="199">ROUND(HC229*I229,2)</f>
        <v>0</v>
      </c>
      <c r="HA229">
        <v>0</v>
      </c>
      <c r="HB229">
        <v>0</v>
      </c>
      <c r="HC229">
        <f t="shared" ref="HC229:HC236" si="200">GV229*GW229</f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18</v>
      </c>
      <c r="B230">
        <v>1</v>
      </c>
      <c r="C230">
        <v>161</v>
      </c>
      <c r="E230" t="s">
        <v>338</v>
      </c>
      <c r="F230" t="s">
        <v>339</v>
      </c>
      <c r="G230" t="s">
        <v>340</v>
      </c>
      <c r="H230" t="s">
        <v>109</v>
      </c>
      <c r="I230">
        <f>I229*J230</f>
        <v>46.406999999999996</v>
      </c>
      <c r="J230">
        <v>15</v>
      </c>
      <c r="K230">
        <v>15</v>
      </c>
      <c r="O230">
        <f t="shared" si="170"/>
        <v>53220.46</v>
      </c>
      <c r="P230">
        <f t="shared" si="171"/>
        <v>53220.46</v>
      </c>
      <c r="Q230">
        <f>(ROUND((ROUND(((ET230)*AV230*I230),2)*BB230),2)+ROUND((ROUND(((AE230-(EU230))*AV230*I230),2)*BS230),2))</f>
        <v>0</v>
      </c>
      <c r="R230">
        <f t="shared" si="172"/>
        <v>0</v>
      </c>
      <c r="S230">
        <f t="shared" si="173"/>
        <v>0</v>
      </c>
      <c r="T230">
        <f t="shared" si="174"/>
        <v>0</v>
      </c>
      <c r="U230">
        <f t="shared" si="175"/>
        <v>0</v>
      </c>
      <c r="V230">
        <f t="shared" si="176"/>
        <v>0</v>
      </c>
      <c r="W230">
        <f t="shared" si="177"/>
        <v>0</v>
      </c>
      <c r="X230">
        <f t="shared" si="178"/>
        <v>0</v>
      </c>
      <c r="Y230">
        <f t="shared" si="178"/>
        <v>0</v>
      </c>
      <c r="AA230">
        <v>41456952</v>
      </c>
      <c r="AB230">
        <f t="shared" si="179"/>
        <v>146.84</v>
      </c>
      <c r="AC230">
        <f t="shared" si="180"/>
        <v>146.84</v>
      </c>
      <c r="AD230">
        <f>ROUND((((ET230)-(EU230))+AE230),6)</f>
        <v>0</v>
      </c>
      <c r="AE230">
        <f>ROUND((EU230),6)</f>
        <v>0</v>
      </c>
      <c r="AF230">
        <f>ROUND((EV230),6)</f>
        <v>0</v>
      </c>
      <c r="AG230">
        <f t="shared" si="181"/>
        <v>0</v>
      </c>
      <c r="AH230">
        <f>(EW230)</f>
        <v>0</v>
      </c>
      <c r="AI230">
        <f>(EX230)</f>
        <v>0</v>
      </c>
      <c r="AJ230">
        <f t="shared" si="182"/>
        <v>0</v>
      </c>
      <c r="AK230">
        <v>146.84</v>
      </c>
      <c r="AL230">
        <v>146.84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7.81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341</v>
      </c>
      <c r="BM230">
        <v>295</v>
      </c>
      <c r="BN230">
        <v>0</v>
      </c>
      <c r="BO230" t="s">
        <v>339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83"/>
        <v>53220.46</v>
      </c>
      <c r="CQ230">
        <f t="shared" si="184"/>
        <v>1146.82</v>
      </c>
      <c r="CR230">
        <f>(ROUND((ROUND(((ET230)*AV230*1),2)*BB230),2)+ROUND((ROUND(((AE230-(EU230))*AV230*1),2)*BS230),2))</f>
        <v>0</v>
      </c>
      <c r="CS230">
        <f t="shared" si="185"/>
        <v>0</v>
      </c>
      <c r="CT230">
        <f t="shared" si="186"/>
        <v>0</v>
      </c>
      <c r="CU230">
        <f t="shared" si="187"/>
        <v>0</v>
      </c>
      <c r="CV230">
        <f t="shared" si="188"/>
        <v>0</v>
      </c>
      <c r="CW230">
        <f t="shared" si="189"/>
        <v>0</v>
      </c>
      <c r="CX230">
        <f t="shared" si="189"/>
        <v>0</v>
      </c>
      <c r="CY230">
        <f t="shared" si="190"/>
        <v>0</v>
      </c>
      <c r="CZ230">
        <f t="shared" si="191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187</v>
      </c>
      <c r="DO230">
        <v>101</v>
      </c>
      <c r="DP230">
        <v>1</v>
      </c>
      <c r="DQ230">
        <v>1</v>
      </c>
      <c r="DU230">
        <v>1007</v>
      </c>
      <c r="DV230" t="s">
        <v>109</v>
      </c>
      <c r="DW230" t="s">
        <v>109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40096617</v>
      </c>
      <c r="EF230">
        <v>30</v>
      </c>
      <c r="EG230" t="s">
        <v>18</v>
      </c>
      <c r="EH230">
        <v>0</v>
      </c>
      <c r="EI230" t="s">
        <v>3</v>
      </c>
      <c r="EJ230">
        <v>1</v>
      </c>
      <c r="EK230">
        <v>295</v>
      </c>
      <c r="EL230" t="s">
        <v>336</v>
      </c>
      <c r="EM230" t="s">
        <v>337</v>
      </c>
      <c r="EO230" t="s">
        <v>3</v>
      </c>
      <c r="EQ230">
        <v>0</v>
      </c>
      <c r="ER230">
        <v>146.84</v>
      </c>
      <c r="ES230">
        <v>146.84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92"/>
        <v>0</v>
      </c>
      <c r="FS230">
        <v>0</v>
      </c>
      <c r="FX230">
        <v>187</v>
      </c>
      <c r="FY230">
        <v>101</v>
      </c>
      <c r="GA230" t="s">
        <v>3</v>
      </c>
      <c r="GD230">
        <v>0</v>
      </c>
      <c r="GF230">
        <v>-177778699</v>
      </c>
      <c r="GG230">
        <v>2</v>
      </c>
      <c r="GH230">
        <v>1</v>
      </c>
      <c r="GI230">
        <v>2</v>
      </c>
      <c r="GJ230">
        <v>0</v>
      </c>
      <c r="GK230">
        <f>ROUND(R230*(R12)/100,2)</f>
        <v>0</v>
      </c>
      <c r="GL230">
        <f t="shared" si="193"/>
        <v>0</v>
      </c>
      <c r="GM230">
        <f t="shared" si="194"/>
        <v>53220.46</v>
      </c>
      <c r="GN230">
        <f t="shared" si="195"/>
        <v>53220.46</v>
      </c>
      <c r="GO230">
        <f t="shared" si="196"/>
        <v>0</v>
      </c>
      <c r="GP230">
        <f t="shared" si="197"/>
        <v>0</v>
      </c>
      <c r="GR230">
        <v>0</v>
      </c>
      <c r="GS230">
        <v>3</v>
      </c>
      <c r="GT230">
        <v>0</v>
      </c>
      <c r="GU230" t="s">
        <v>3</v>
      </c>
      <c r="GV230">
        <f t="shared" si="198"/>
        <v>0</v>
      </c>
      <c r="GW230">
        <v>1</v>
      </c>
      <c r="GX230">
        <f t="shared" si="199"/>
        <v>0</v>
      </c>
      <c r="HA230">
        <v>0</v>
      </c>
      <c r="HB230">
        <v>0</v>
      </c>
      <c r="HC230">
        <f t="shared" si="200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C231">
        <f>ROW(SmtRes!A165)</f>
        <v>165</v>
      </c>
      <c r="D231">
        <f>ROW(EtalonRes!A175)</f>
        <v>175</v>
      </c>
      <c r="E231" t="s">
        <v>342</v>
      </c>
      <c r="F231" t="s">
        <v>343</v>
      </c>
      <c r="G231" t="s">
        <v>344</v>
      </c>
      <c r="H231" t="s">
        <v>334</v>
      </c>
      <c r="I231">
        <f>ROUND(ROUND((1237.5*0.75)/100,4),9)</f>
        <v>9.2812999999999999</v>
      </c>
      <c r="J231">
        <v>0</v>
      </c>
      <c r="K231">
        <f>ROUND(ROUND((1237.5*0.75)/100,4),9)</f>
        <v>9.2812999999999999</v>
      </c>
      <c r="O231">
        <f t="shared" si="170"/>
        <v>133654.49</v>
      </c>
      <c r="P231">
        <f t="shared" si="171"/>
        <v>0</v>
      </c>
      <c r="Q231">
        <f>(ROUND((ROUND((((ET231*1.1))*AV231*I231),2)*BB231),2)+ROUND((ROUND(((AE231-((EU231*1.1)))*AV231*I231),2)*BS231),2))</f>
        <v>823.27</v>
      </c>
      <c r="R231">
        <f t="shared" si="172"/>
        <v>300.08999999999997</v>
      </c>
      <c r="S231">
        <f t="shared" si="173"/>
        <v>132831.22</v>
      </c>
      <c r="T231">
        <f t="shared" si="174"/>
        <v>0</v>
      </c>
      <c r="U231">
        <f t="shared" si="175"/>
        <v>273.40853540000001</v>
      </c>
      <c r="V231">
        <f t="shared" si="176"/>
        <v>0</v>
      </c>
      <c r="W231">
        <f t="shared" si="177"/>
        <v>0</v>
      </c>
      <c r="X231">
        <f t="shared" si="178"/>
        <v>139472.78</v>
      </c>
      <c r="Y231">
        <f t="shared" si="178"/>
        <v>63758.99</v>
      </c>
      <c r="AA231">
        <v>41456952</v>
      </c>
      <c r="AB231">
        <f t="shared" si="179"/>
        <v>312.76299999999998</v>
      </c>
      <c r="AC231">
        <f t="shared" si="180"/>
        <v>0</v>
      </c>
      <c r="AD231">
        <f>ROUND(((((ET231*1.1))-((EU231*1.1)))+AE231),6)</f>
        <v>6.1050000000000004</v>
      </c>
      <c r="AE231">
        <f>ROUND(((EU231*1.1)),6)</f>
        <v>0.69299999999999995</v>
      </c>
      <c r="AF231">
        <f>ROUND(((EV231*1.1)),6)</f>
        <v>306.65800000000002</v>
      </c>
      <c r="AG231">
        <f t="shared" si="181"/>
        <v>0</v>
      </c>
      <c r="AH231">
        <f>((EW231*1.1))</f>
        <v>29.458000000000002</v>
      </c>
      <c r="AI231">
        <f>((EX231*1.1))</f>
        <v>0</v>
      </c>
      <c r="AJ231">
        <f t="shared" si="182"/>
        <v>0</v>
      </c>
      <c r="AK231">
        <v>284.33</v>
      </c>
      <c r="AL231">
        <v>0</v>
      </c>
      <c r="AM231">
        <v>5.55</v>
      </c>
      <c r="AN231">
        <v>0.63</v>
      </c>
      <c r="AO231">
        <v>278.77999999999997</v>
      </c>
      <c r="AP231">
        <v>0</v>
      </c>
      <c r="AQ231">
        <v>26.78</v>
      </c>
      <c r="AR231">
        <v>0</v>
      </c>
      <c r="AS231">
        <v>0</v>
      </c>
      <c r="AT231">
        <v>105</v>
      </c>
      <c r="AU231">
        <v>48</v>
      </c>
      <c r="AV231">
        <v>1</v>
      </c>
      <c r="AW231">
        <v>1</v>
      </c>
      <c r="AZ231">
        <v>1</v>
      </c>
      <c r="BA231">
        <v>46.67</v>
      </c>
      <c r="BB231">
        <v>14.53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345</v>
      </c>
      <c r="BM231">
        <v>295</v>
      </c>
      <c r="BN231">
        <v>0</v>
      </c>
      <c r="BO231" t="s">
        <v>343</v>
      </c>
      <c r="BP231">
        <v>1</v>
      </c>
      <c r="BQ231">
        <v>30</v>
      </c>
      <c r="BR231">
        <v>0</v>
      </c>
      <c r="BS231">
        <v>46.67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105</v>
      </c>
      <c r="CA231">
        <v>48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575</v>
      </c>
      <c r="CO231">
        <v>0</v>
      </c>
      <c r="CP231">
        <f t="shared" si="183"/>
        <v>133654.49</v>
      </c>
      <c r="CQ231">
        <f t="shared" si="184"/>
        <v>0</v>
      </c>
      <c r="CR231">
        <f>(ROUND((ROUND((((ET231*1.1))*AV231*1),2)*BB231),2)+ROUND((ROUND(((AE231-((EU231*1.1)))*AV231*1),2)*BS231),2))</f>
        <v>88.78</v>
      </c>
      <c r="CS231">
        <f t="shared" si="185"/>
        <v>32.200000000000003</v>
      </c>
      <c r="CT231">
        <f t="shared" si="186"/>
        <v>14311.82</v>
      </c>
      <c r="CU231">
        <f t="shared" si="187"/>
        <v>0</v>
      </c>
      <c r="CV231">
        <f t="shared" si="188"/>
        <v>29.458000000000002</v>
      </c>
      <c r="CW231">
        <f t="shared" si="189"/>
        <v>0</v>
      </c>
      <c r="CX231">
        <f t="shared" si="189"/>
        <v>0</v>
      </c>
      <c r="CY231">
        <f t="shared" si="190"/>
        <v>139472.78100000002</v>
      </c>
      <c r="CZ231">
        <f t="shared" si="191"/>
        <v>63758.9856</v>
      </c>
      <c r="DB231">
        <v>36</v>
      </c>
      <c r="DC231" t="s">
        <v>3</v>
      </c>
      <c r="DD231" t="s">
        <v>3</v>
      </c>
      <c r="DE231" t="s">
        <v>36</v>
      </c>
      <c r="DF231" t="s">
        <v>36</v>
      </c>
      <c r="DG231" t="s">
        <v>36</v>
      </c>
      <c r="DH231" t="s">
        <v>3</v>
      </c>
      <c r="DI231" t="s">
        <v>36</v>
      </c>
      <c r="DJ231" t="s">
        <v>36</v>
      </c>
      <c r="DK231" t="s">
        <v>3</v>
      </c>
      <c r="DL231" t="s">
        <v>3</v>
      </c>
      <c r="DM231" t="s">
        <v>3</v>
      </c>
      <c r="DN231">
        <v>187</v>
      </c>
      <c r="DO231">
        <v>101</v>
      </c>
      <c r="DP231">
        <v>1</v>
      </c>
      <c r="DQ231">
        <v>1</v>
      </c>
      <c r="DU231">
        <v>1005</v>
      </c>
      <c r="DV231" t="s">
        <v>334</v>
      </c>
      <c r="DW231" t="s">
        <v>334</v>
      </c>
      <c r="DX231">
        <v>100</v>
      </c>
      <c r="DZ231" t="s">
        <v>3</v>
      </c>
      <c r="EA231" t="s">
        <v>3</v>
      </c>
      <c r="EB231" t="s">
        <v>3</v>
      </c>
      <c r="EC231" t="s">
        <v>3</v>
      </c>
      <c r="EE231">
        <v>40096617</v>
      </c>
      <c r="EF231">
        <v>30</v>
      </c>
      <c r="EG231" t="s">
        <v>18</v>
      </c>
      <c r="EH231">
        <v>0</v>
      </c>
      <c r="EI231" t="s">
        <v>3</v>
      </c>
      <c r="EJ231">
        <v>1</v>
      </c>
      <c r="EK231">
        <v>295</v>
      </c>
      <c r="EL231" t="s">
        <v>336</v>
      </c>
      <c r="EM231" t="s">
        <v>337</v>
      </c>
      <c r="EO231" t="s">
        <v>37</v>
      </c>
      <c r="EQ231">
        <v>0</v>
      </c>
      <c r="ER231">
        <v>284.33</v>
      </c>
      <c r="ES231">
        <v>0</v>
      </c>
      <c r="ET231">
        <v>5.55</v>
      </c>
      <c r="EU231">
        <v>0.63</v>
      </c>
      <c r="EV231">
        <v>278.77999999999997</v>
      </c>
      <c r="EW231">
        <v>26.78</v>
      </c>
      <c r="EX231">
        <v>0</v>
      </c>
      <c r="EY231">
        <v>0</v>
      </c>
      <c r="FQ231">
        <v>0</v>
      </c>
      <c r="FR231">
        <f t="shared" si="192"/>
        <v>0</v>
      </c>
      <c r="FS231">
        <v>0</v>
      </c>
      <c r="FX231">
        <v>187</v>
      </c>
      <c r="FY231">
        <v>101</v>
      </c>
      <c r="GA231" t="s">
        <v>3</v>
      </c>
      <c r="GD231">
        <v>0</v>
      </c>
      <c r="GF231">
        <v>618187141</v>
      </c>
      <c r="GG231">
        <v>2</v>
      </c>
      <c r="GH231">
        <v>1</v>
      </c>
      <c r="GI231">
        <v>2</v>
      </c>
      <c r="GJ231">
        <v>0</v>
      </c>
      <c r="GK231">
        <f>ROUND(R231*(R12)/100,2)</f>
        <v>480.14</v>
      </c>
      <c r="GL231">
        <f t="shared" si="193"/>
        <v>0</v>
      </c>
      <c r="GM231">
        <f t="shared" si="194"/>
        <v>337366.4</v>
      </c>
      <c r="GN231">
        <f t="shared" si="195"/>
        <v>337366.4</v>
      </c>
      <c r="GO231">
        <f t="shared" si="196"/>
        <v>0</v>
      </c>
      <c r="GP231">
        <f t="shared" si="197"/>
        <v>0</v>
      </c>
      <c r="GR231">
        <v>0</v>
      </c>
      <c r="GS231">
        <v>3</v>
      </c>
      <c r="GT231">
        <v>0</v>
      </c>
      <c r="GU231" t="s">
        <v>3</v>
      </c>
      <c r="GV231">
        <f t="shared" si="198"/>
        <v>0</v>
      </c>
      <c r="GW231">
        <v>1</v>
      </c>
      <c r="GX231">
        <f t="shared" si="199"/>
        <v>0</v>
      </c>
      <c r="HA231">
        <v>0</v>
      </c>
      <c r="HB231">
        <v>0</v>
      </c>
      <c r="HC231">
        <f t="shared" si="200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18</v>
      </c>
      <c r="B232">
        <v>1</v>
      </c>
      <c r="C232">
        <v>165</v>
      </c>
      <c r="E232" t="s">
        <v>346</v>
      </c>
      <c r="F232" t="s">
        <v>339</v>
      </c>
      <c r="G232" t="s">
        <v>340</v>
      </c>
      <c r="H232" t="s">
        <v>109</v>
      </c>
      <c r="I232">
        <f>I231*J232</f>
        <v>139.21950000000001</v>
      </c>
      <c r="J232">
        <v>15.000000000000002</v>
      </c>
      <c r="K232">
        <v>15</v>
      </c>
      <c r="O232">
        <f t="shared" si="170"/>
        <v>159659.75</v>
      </c>
      <c r="P232">
        <f t="shared" si="171"/>
        <v>159659.75</v>
      </c>
      <c r="Q232">
        <f>(ROUND((ROUND(((ET232)*AV232*I232),2)*BB232),2)+ROUND((ROUND(((AE232-(EU232))*AV232*I232),2)*BS232),2))</f>
        <v>0</v>
      </c>
      <c r="R232">
        <f t="shared" si="172"/>
        <v>0</v>
      </c>
      <c r="S232">
        <f t="shared" si="173"/>
        <v>0</v>
      </c>
      <c r="T232">
        <f t="shared" si="174"/>
        <v>0</v>
      </c>
      <c r="U232">
        <f t="shared" si="175"/>
        <v>0</v>
      </c>
      <c r="V232">
        <f t="shared" si="176"/>
        <v>0</v>
      </c>
      <c r="W232">
        <f t="shared" si="177"/>
        <v>0</v>
      </c>
      <c r="X232">
        <f t="shared" si="178"/>
        <v>0</v>
      </c>
      <c r="Y232">
        <f t="shared" si="178"/>
        <v>0</v>
      </c>
      <c r="AA232">
        <v>41456952</v>
      </c>
      <c r="AB232">
        <f t="shared" si="179"/>
        <v>146.84</v>
      </c>
      <c r="AC232">
        <f t="shared" si="180"/>
        <v>146.84</v>
      </c>
      <c r="AD232">
        <f>ROUND((((ET232)-(EU232))+AE232),6)</f>
        <v>0</v>
      </c>
      <c r="AE232">
        <f>ROUND((EU232),6)</f>
        <v>0</v>
      </c>
      <c r="AF232">
        <f>ROUND((EV232),6)</f>
        <v>0</v>
      </c>
      <c r="AG232">
        <f t="shared" si="181"/>
        <v>0</v>
      </c>
      <c r="AH232">
        <f>(EW232)</f>
        <v>0</v>
      </c>
      <c r="AI232">
        <f>(EX232)</f>
        <v>0</v>
      </c>
      <c r="AJ232">
        <f t="shared" si="182"/>
        <v>0</v>
      </c>
      <c r="AK232">
        <v>146.84</v>
      </c>
      <c r="AL232">
        <v>146.84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7.81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341</v>
      </c>
      <c r="BM232">
        <v>295</v>
      </c>
      <c r="BN232">
        <v>0</v>
      </c>
      <c r="BO232" t="s">
        <v>339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83"/>
        <v>159659.75</v>
      </c>
      <c r="CQ232">
        <f t="shared" si="184"/>
        <v>1146.82</v>
      </c>
      <c r="CR232">
        <f>(ROUND((ROUND(((ET232)*AV232*1),2)*BB232),2)+ROUND((ROUND(((AE232-(EU232))*AV232*1),2)*BS232),2))</f>
        <v>0</v>
      </c>
      <c r="CS232">
        <f t="shared" si="185"/>
        <v>0</v>
      </c>
      <c r="CT232">
        <f t="shared" si="186"/>
        <v>0</v>
      </c>
      <c r="CU232">
        <f t="shared" si="187"/>
        <v>0</v>
      </c>
      <c r="CV232">
        <f t="shared" si="188"/>
        <v>0</v>
      </c>
      <c r="CW232">
        <f t="shared" si="189"/>
        <v>0</v>
      </c>
      <c r="CX232">
        <f t="shared" si="189"/>
        <v>0</v>
      </c>
      <c r="CY232">
        <f t="shared" si="190"/>
        <v>0</v>
      </c>
      <c r="CZ232">
        <f t="shared" si="191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187</v>
      </c>
      <c r="DO232">
        <v>101</v>
      </c>
      <c r="DP232">
        <v>1</v>
      </c>
      <c r="DQ232">
        <v>1</v>
      </c>
      <c r="DU232">
        <v>1007</v>
      </c>
      <c r="DV232" t="s">
        <v>109</v>
      </c>
      <c r="DW232" t="s">
        <v>109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40096617</v>
      </c>
      <c r="EF232">
        <v>30</v>
      </c>
      <c r="EG232" t="s">
        <v>18</v>
      </c>
      <c r="EH232">
        <v>0</v>
      </c>
      <c r="EI232" t="s">
        <v>3</v>
      </c>
      <c r="EJ232">
        <v>1</v>
      </c>
      <c r="EK232">
        <v>295</v>
      </c>
      <c r="EL232" t="s">
        <v>336</v>
      </c>
      <c r="EM232" t="s">
        <v>337</v>
      </c>
      <c r="EO232" t="s">
        <v>3</v>
      </c>
      <c r="EQ232">
        <v>0</v>
      </c>
      <c r="ER232">
        <v>146.84</v>
      </c>
      <c r="ES232">
        <v>146.84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192"/>
        <v>0</v>
      </c>
      <c r="FS232">
        <v>0</v>
      </c>
      <c r="FX232">
        <v>187</v>
      </c>
      <c r="FY232">
        <v>101</v>
      </c>
      <c r="GA232" t="s">
        <v>3</v>
      </c>
      <c r="GD232">
        <v>0</v>
      </c>
      <c r="GF232">
        <v>-177778699</v>
      </c>
      <c r="GG232">
        <v>2</v>
      </c>
      <c r="GH232">
        <v>1</v>
      </c>
      <c r="GI232">
        <v>2</v>
      </c>
      <c r="GJ232">
        <v>0</v>
      </c>
      <c r="GK232">
        <f>ROUND(R232*(R12)/100,2)</f>
        <v>0</v>
      </c>
      <c r="GL232">
        <f t="shared" si="193"/>
        <v>0</v>
      </c>
      <c r="GM232">
        <f t="shared" si="194"/>
        <v>159659.75</v>
      </c>
      <c r="GN232">
        <f t="shared" si="195"/>
        <v>159659.75</v>
      </c>
      <c r="GO232">
        <f t="shared" si="196"/>
        <v>0</v>
      </c>
      <c r="GP232">
        <f t="shared" si="197"/>
        <v>0</v>
      </c>
      <c r="GR232">
        <v>0</v>
      </c>
      <c r="GS232">
        <v>3</v>
      </c>
      <c r="GT232">
        <v>0</v>
      </c>
      <c r="GU232" t="s">
        <v>3</v>
      </c>
      <c r="GV232">
        <f t="shared" si="198"/>
        <v>0</v>
      </c>
      <c r="GW232">
        <v>1</v>
      </c>
      <c r="GX232">
        <f t="shared" si="199"/>
        <v>0</v>
      </c>
      <c r="HA232">
        <v>0</v>
      </c>
      <c r="HB232">
        <v>0</v>
      </c>
      <c r="HC232">
        <f t="shared" si="200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C233">
        <f>ROW(SmtRes!A167)</f>
        <v>167</v>
      </c>
      <c r="D233">
        <f>ROW(EtalonRes!A177)</f>
        <v>177</v>
      </c>
      <c r="E233" t="s">
        <v>347</v>
      </c>
      <c r="F233" t="s">
        <v>348</v>
      </c>
      <c r="G233" t="s">
        <v>349</v>
      </c>
      <c r="H233" t="s">
        <v>334</v>
      </c>
      <c r="I233">
        <f>ROUND(ROUND(-1237.5/100,4),9)</f>
        <v>-12.375</v>
      </c>
      <c r="J233">
        <v>0</v>
      </c>
      <c r="K233">
        <f>ROUND(ROUND(-1237.5/100,4),9)</f>
        <v>-12.375</v>
      </c>
      <c r="O233">
        <f t="shared" si="170"/>
        <v>-36173.919999999998</v>
      </c>
      <c r="P233">
        <f t="shared" si="171"/>
        <v>0</v>
      </c>
      <c r="Q233">
        <f>(ROUND((ROUND((((ET233*1.1))*AV233*I233),2)*BB233),2)+ROUND((ROUND(((AE233-((EU233*1.1)))*AV233*I233),2)*BS233),2))</f>
        <v>0</v>
      </c>
      <c r="R233">
        <f t="shared" si="172"/>
        <v>0</v>
      </c>
      <c r="S233">
        <f t="shared" si="173"/>
        <v>-36173.919999999998</v>
      </c>
      <c r="T233">
        <f t="shared" si="174"/>
        <v>0</v>
      </c>
      <c r="U233">
        <f t="shared" si="175"/>
        <v>-74.460374999999999</v>
      </c>
      <c r="V233">
        <f t="shared" si="176"/>
        <v>0</v>
      </c>
      <c r="W233">
        <f t="shared" si="177"/>
        <v>0</v>
      </c>
      <c r="X233">
        <f t="shared" si="178"/>
        <v>-37982.620000000003</v>
      </c>
      <c r="Y233">
        <f t="shared" si="178"/>
        <v>-17363.48</v>
      </c>
      <c r="AA233">
        <v>41456952</v>
      </c>
      <c r="AB233">
        <f t="shared" si="179"/>
        <v>62.634</v>
      </c>
      <c r="AC233">
        <f t="shared" si="180"/>
        <v>0</v>
      </c>
      <c r="AD233">
        <f>ROUND(((((ET233*1.1))-((EU233*1.1)))+AE233),6)</f>
        <v>0</v>
      </c>
      <c r="AE233">
        <f>ROUND(((EU233*1.1)),6)</f>
        <v>0</v>
      </c>
      <c r="AF233">
        <f>ROUND(((EV233*1.1)),6)</f>
        <v>62.634</v>
      </c>
      <c r="AG233">
        <f t="shared" si="181"/>
        <v>0</v>
      </c>
      <c r="AH233">
        <f>((EW233*1.1))</f>
        <v>6.0170000000000003</v>
      </c>
      <c r="AI233">
        <f>((EX233*1.1))</f>
        <v>0</v>
      </c>
      <c r="AJ233">
        <f t="shared" si="182"/>
        <v>0</v>
      </c>
      <c r="AK233">
        <v>56.94</v>
      </c>
      <c r="AL233">
        <v>0</v>
      </c>
      <c r="AM233">
        <v>0</v>
      </c>
      <c r="AN233">
        <v>0</v>
      </c>
      <c r="AO233">
        <v>56.94</v>
      </c>
      <c r="AP233">
        <v>0</v>
      </c>
      <c r="AQ233">
        <v>5.47</v>
      </c>
      <c r="AR233">
        <v>0</v>
      </c>
      <c r="AS233">
        <v>0</v>
      </c>
      <c r="AT233">
        <v>105</v>
      </c>
      <c r="AU233">
        <v>48</v>
      </c>
      <c r="AV233">
        <v>1</v>
      </c>
      <c r="AW233">
        <v>1</v>
      </c>
      <c r="AZ233">
        <v>1</v>
      </c>
      <c r="BA233">
        <v>46.67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350</v>
      </c>
      <c r="BM233">
        <v>295</v>
      </c>
      <c r="BN233">
        <v>0</v>
      </c>
      <c r="BO233" t="s">
        <v>348</v>
      </c>
      <c r="BP233">
        <v>1</v>
      </c>
      <c r="BQ233">
        <v>30</v>
      </c>
      <c r="BR233">
        <v>0</v>
      </c>
      <c r="BS233">
        <v>46.67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105</v>
      </c>
      <c r="CA233">
        <v>48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575</v>
      </c>
      <c r="CO233">
        <v>0</v>
      </c>
      <c r="CP233">
        <f t="shared" si="183"/>
        <v>-36173.919999999998</v>
      </c>
      <c r="CQ233">
        <f t="shared" si="184"/>
        <v>0</v>
      </c>
      <c r="CR233">
        <f>(ROUND((ROUND((((ET233*1.1))*AV233*1),2)*BB233),2)+ROUND((ROUND(((AE233-((EU233*1.1)))*AV233*1),2)*BS233),2))</f>
        <v>0</v>
      </c>
      <c r="CS233">
        <f t="shared" si="185"/>
        <v>0</v>
      </c>
      <c r="CT233">
        <f t="shared" si="186"/>
        <v>2922.94</v>
      </c>
      <c r="CU233">
        <f t="shared" si="187"/>
        <v>0</v>
      </c>
      <c r="CV233">
        <f t="shared" si="188"/>
        <v>6.0170000000000003</v>
      </c>
      <c r="CW233">
        <f t="shared" si="189"/>
        <v>0</v>
      </c>
      <c r="CX233">
        <f t="shared" si="189"/>
        <v>0</v>
      </c>
      <c r="CY233">
        <f t="shared" si="190"/>
        <v>-37982.616000000002</v>
      </c>
      <c r="CZ233">
        <f t="shared" si="191"/>
        <v>-17363.481599999999</v>
      </c>
      <c r="DB233">
        <v>37</v>
      </c>
      <c r="DC233" t="s">
        <v>3</v>
      </c>
      <c r="DD233" t="s">
        <v>3</v>
      </c>
      <c r="DE233" t="s">
        <v>36</v>
      </c>
      <c r="DF233" t="s">
        <v>36</v>
      </c>
      <c r="DG233" t="s">
        <v>36</v>
      </c>
      <c r="DH233" t="s">
        <v>3</v>
      </c>
      <c r="DI233" t="s">
        <v>36</v>
      </c>
      <c r="DJ233" t="s">
        <v>36</v>
      </c>
      <c r="DK233" t="s">
        <v>3</v>
      </c>
      <c r="DL233" t="s">
        <v>3</v>
      </c>
      <c r="DM233" t="s">
        <v>3</v>
      </c>
      <c r="DN233">
        <v>187</v>
      </c>
      <c r="DO233">
        <v>101</v>
      </c>
      <c r="DP233">
        <v>1</v>
      </c>
      <c r="DQ233">
        <v>1</v>
      </c>
      <c r="DU233">
        <v>1005</v>
      </c>
      <c r="DV233" t="s">
        <v>334</v>
      </c>
      <c r="DW233" t="s">
        <v>334</v>
      </c>
      <c r="DX233">
        <v>100</v>
      </c>
      <c r="DZ233" t="s">
        <v>3</v>
      </c>
      <c r="EA233" t="s">
        <v>3</v>
      </c>
      <c r="EB233" t="s">
        <v>3</v>
      </c>
      <c r="EC233" t="s">
        <v>3</v>
      </c>
      <c r="EE233">
        <v>40096617</v>
      </c>
      <c r="EF233">
        <v>30</v>
      </c>
      <c r="EG233" t="s">
        <v>18</v>
      </c>
      <c r="EH233">
        <v>0</v>
      </c>
      <c r="EI233" t="s">
        <v>3</v>
      </c>
      <c r="EJ233">
        <v>1</v>
      </c>
      <c r="EK233">
        <v>295</v>
      </c>
      <c r="EL233" t="s">
        <v>336</v>
      </c>
      <c r="EM233" t="s">
        <v>337</v>
      </c>
      <c r="EO233" t="s">
        <v>37</v>
      </c>
      <c r="EQ233">
        <v>0</v>
      </c>
      <c r="ER233">
        <v>56.94</v>
      </c>
      <c r="ES233">
        <v>0</v>
      </c>
      <c r="ET233">
        <v>0</v>
      </c>
      <c r="EU233">
        <v>0</v>
      </c>
      <c r="EV233">
        <v>56.94</v>
      </c>
      <c r="EW233">
        <v>5.47</v>
      </c>
      <c r="EX233">
        <v>0</v>
      </c>
      <c r="EY233">
        <v>0</v>
      </c>
      <c r="FQ233">
        <v>0</v>
      </c>
      <c r="FR233">
        <f t="shared" si="192"/>
        <v>0</v>
      </c>
      <c r="FS233">
        <v>0</v>
      </c>
      <c r="FX233">
        <v>187</v>
      </c>
      <c r="FY233">
        <v>101</v>
      </c>
      <c r="GA233" t="s">
        <v>3</v>
      </c>
      <c r="GD233">
        <v>0</v>
      </c>
      <c r="GF233">
        <v>2059648921</v>
      </c>
      <c r="GG233">
        <v>2</v>
      </c>
      <c r="GH233">
        <v>1</v>
      </c>
      <c r="GI233">
        <v>2</v>
      </c>
      <c r="GJ233">
        <v>0</v>
      </c>
      <c r="GK233">
        <f>ROUND(R233*(R12)/100,2)</f>
        <v>0</v>
      </c>
      <c r="GL233">
        <f t="shared" si="193"/>
        <v>0</v>
      </c>
      <c r="GM233">
        <f t="shared" si="194"/>
        <v>-91520.02</v>
      </c>
      <c r="GN233">
        <f t="shared" si="195"/>
        <v>-91520.02</v>
      </c>
      <c r="GO233">
        <f t="shared" si="196"/>
        <v>0</v>
      </c>
      <c r="GP233">
        <f t="shared" si="197"/>
        <v>0</v>
      </c>
      <c r="GR233">
        <v>0</v>
      </c>
      <c r="GS233">
        <v>3</v>
      </c>
      <c r="GT233">
        <v>0</v>
      </c>
      <c r="GU233" t="s">
        <v>3</v>
      </c>
      <c r="GV233">
        <f t="shared" si="198"/>
        <v>0</v>
      </c>
      <c r="GW233">
        <v>1</v>
      </c>
      <c r="GX233">
        <f t="shared" si="199"/>
        <v>0</v>
      </c>
      <c r="HA233">
        <v>0</v>
      </c>
      <c r="HB233">
        <v>0</v>
      </c>
      <c r="HC233">
        <f t="shared" si="200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18</v>
      </c>
      <c r="B234">
        <v>1</v>
      </c>
      <c r="C234">
        <v>167</v>
      </c>
      <c r="E234" t="s">
        <v>351</v>
      </c>
      <c r="F234" t="s">
        <v>339</v>
      </c>
      <c r="G234" t="s">
        <v>340</v>
      </c>
      <c r="H234" t="s">
        <v>109</v>
      </c>
      <c r="I234">
        <f>I233*J234</f>
        <v>-61.875</v>
      </c>
      <c r="J234">
        <v>5</v>
      </c>
      <c r="K234">
        <v>5</v>
      </c>
      <c r="O234">
        <f t="shared" si="170"/>
        <v>-70959.55</v>
      </c>
      <c r="P234">
        <f t="shared" si="171"/>
        <v>-70959.55</v>
      </c>
      <c r="Q234">
        <f>(ROUND((ROUND(((ET234)*AV234*I234),2)*BB234),2)+ROUND((ROUND(((AE234-(EU234))*AV234*I234),2)*BS234),2))</f>
        <v>0</v>
      </c>
      <c r="R234">
        <f t="shared" si="172"/>
        <v>0</v>
      </c>
      <c r="S234">
        <f t="shared" si="173"/>
        <v>0</v>
      </c>
      <c r="T234">
        <f t="shared" si="174"/>
        <v>0</v>
      </c>
      <c r="U234">
        <f t="shared" si="175"/>
        <v>0</v>
      </c>
      <c r="V234">
        <f t="shared" si="176"/>
        <v>0</v>
      </c>
      <c r="W234">
        <f t="shared" si="177"/>
        <v>0</v>
      </c>
      <c r="X234">
        <f t="shared" si="178"/>
        <v>0</v>
      </c>
      <c r="Y234">
        <f t="shared" si="178"/>
        <v>0</v>
      </c>
      <c r="AA234">
        <v>41456952</v>
      </c>
      <c r="AB234">
        <f t="shared" si="179"/>
        <v>146.84</v>
      </c>
      <c r="AC234">
        <f t="shared" si="180"/>
        <v>146.84</v>
      </c>
      <c r="AD234">
        <f>ROUND((((ET234)-(EU234))+AE234),6)</f>
        <v>0</v>
      </c>
      <c r="AE234">
        <f>ROUND((EU234),6)</f>
        <v>0</v>
      </c>
      <c r="AF234">
        <f>ROUND((EV234),6)</f>
        <v>0</v>
      </c>
      <c r="AG234">
        <f t="shared" si="181"/>
        <v>0</v>
      </c>
      <c r="AH234">
        <f>(EW234)</f>
        <v>0</v>
      </c>
      <c r="AI234">
        <f>(EX234)</f>
        <v>0</v>
      </c>
      <c r="AJ234">
        <f t="shared" si="182"/>
        <v>0</v>
      </c>
      <c r="AK234">
        <v>146.84</v>
      </c>
      <c r="AL234">
        <v>146.84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7.81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341</v>
      </c>
      <c r="BM234">
        <v>295</v>
      </c>
      <c r="BN234">
        <v>0</v>
      </c>
      <c r="BO234" t="s">
        <v>339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83"/>
        <v>-70959.55</v>
      </c>
      <c r="CQ234">
        <f t="shared" si="184"/>
        <v>1146.82</v>
      </c>
      <c r="CR234">
        <f>(ROUND((ROUND(((ET234)*AV234*1),2)*BB234),2)+ROUND((ROUND(((AE234-(EU234))*AV234*1),2)*BS234),2))</f>
        <v>0</v>
      </c>
      <c r="CS234">
        <f t="shared" si="185"/>
        <v>0</v>
      </c>
      <c r="CT234">
        <f t="shared" si="186"/>
        <v>0</v>
      </c>
      <c r="CU234">
        <f t="shared" si="187"/>
        <v>0</v>
      </c>
      <c r="CV234">
        <f t="shared" si="188"/>
        <v>0</v>
      </c>
      <c r="CW234">
        <f t="shared" si="189"/>
        <v>0</v>
      </c>
      <c r="CX234">
        <f t="shared" si="189"/>
        <v>0</v>
      </c>
      <c r="CY234">
        <f t="shared" si="190"/>
        <v>0</v>
      </c>
      <c r="CZ234">
        <f t="shared" si="191"/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187</v>
      </c>
      <c r="DO234">
        <v>101</v>
      </c>
      <c r="DP234">
        <v>1</v>
      </c>
      <c r="DQ234">
        <v>1</v>
      </c>
      <c r="DU234">
        <v>1007</v>
      </c>
      <c r="DV234" t="s">
        <v>109</v>
      </c>
      <c r="DW234" t="s">
        <v>109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40096617</v>
      </c>
      <c r="EF234">
        <v>30</v>
      </c>
      <c r="EG234" t="s">
        <v>18</v>
      </c>
      <c r="EH234">
        <v>0</v>
      </c>
      <c r="EI234" t="s">
        <v>3</v>
      </c>
      <c r="EJ234">
        <v>1</v>
      </c>
      <c r="EK234">
        <v>295</v>
      </c>
      <c r="EL234" t="s">
        <v>336</v>
      </c>
      <c r="EM234" t="s">
        <v>337</v>
      </c>
      <c r="EO234" t="s">
        <v>3</v>
      </c>
      <c r="EQ234">
        <v>0</v>
      </c>
      <c r="ER234">
        <v>146.84</v>
      </c>
      <c r="ES234">
        <v>146.84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192"/>
        <v>0</v>
      </c>
      <c r="FS234">
        <v>0</v>
      </c>
      <c r="FX234">
        <v>187</v>
      </c>
      <c r="FY234">
        <v>101</v>
      </c>
      <c r="GA234" t="s">
        <v>3</v>
      </c>
      <c r="GD234">
        <v>0</v>
      </c>
      <c r="GF234">
        <v>-177778699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193"/>
        <v>0</v>
      </c>
      <c r="GM234">
        <f t="shared" si="194"/>
        <v>-70959.55</v>
      </c>
      <c r="GN234">
        <f t="shared" si="195"/>
        <v>-70959.55</v>
      </c>
      <c r="GO234">
        <f t="shared" si="196"/>
        <v>0</v>
      </c>
      <c r="GP234">
        <f t="shared" si="197"/>
        <v>0</v>
      </c>
      <c r="GR234">
        <v>0</v>
      </c>
      <c r="GS234">
        <v>3</v>
      </c>
      <c r="GT234">
        <v>0</v>
      </c>
      <c r="GU234" t="s">
        <v>3</v>
      </c>
      <c r="GV234">
        <f t="shared" si="198"/>
        <v>0</v>
      </c>
      <c r="GW234">
        <v>1</v>
      </c>
      <c r="GX234">
        <f t="shared" si="199"/>
        <v>0</v>
      </c>
      <c r="HA234">
        <v>0</v>
      </c>
      <c r="HB234">
        <v>0</v>
      </c>
      <c r="HC234">
        <f t="shared" si="200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C235">
        <f>ROW(SmtRes!A170)</f>
        <v>170</v>
      </c>
      <c r="D235">
        <f>ROW(EtalonRes!A180)</f>
        <v>180</v>
      </c>
      <c r="E235" t="s">
        <v>352</v>
      </c>
      <c r="F235" t="s">
        <v>353</v>
      </c>
      <c r="G235" t="s">
        <v>354</v>
      </c>
      <c r="H235" t="s">
        <v>334</v>
      </c>
      <c r="I235">
        <f>ROUND(ROUND(1237.5/100,4),9)</f>
        <v>12.375</v>
      </c>
      <c r="J235">
        <v>0</v>
      </c>
      <c r="K235">
        <f>ROUND(ROUND(1237.5/100,4),9)</f>
        <v>12.375</v>
      </c>
      <c r="O235">
        <f t="shared" si="170"/>
        <v>43459.78</v>
      </c>
      <c r="P235">
        <f t="shared" si="171"/>
        <v>6168.12</v>
      </c>
      <c r="Q235">
        <f>(ROUND((ROUND((((ET235*1.1))*AV235*I235),2)*BB235),2)+ROUND((ROUND(((AE235-((EU235*1.1)))*AV235*I235),2)*BS235),2))</f>
        <v>0</v>
      </c>
      <c r="R235">
        <f t="shared" si="172"/>
        <v>0</v>
      </c>
      <c r="S235">
        <f t="shared" si="173"/>
        <v>37291.660000000003</v>
      </c>
      <c r="T235">
        <f t="shared" si="174"/>
        <v>0</v>
      </c>
      <c r="U235">
        <f t="shared" si="175"/>
        <v>71.465625000000003</v>
      </c>
      <c r="V235">
        <f t="shared" si="176"/>
        <v>0</v>
      </c>
      <c r="W235">
        <f t="shared" si="177"/>
        <v>0</v>
      </c>
      <c r="X235">
        <f t="shared" si="178"/>
        <v>39156.239999999998</v>
      </c>
      <c r="Y235">
        <f t="shared" si="178"/>
        <v>17900</v>
      </c>
      <c r="AA235">
        <v>41456952</v>
      </c>
      <c r="AB235">
        <f t="shared" si="179"/>
        <v>135.27000000000001</v>
      </c>
      <c r="AC235">
        <f t="shared" si="180"/>
        <v>70.7</v>
      </c>
      <c r="AD235">
        <f>ROUND(((((ET235*1.1))-((EU235*1.1)))+AE235),6)</f>
        <v>0</v>
      </c>
      <c r="AE235">
        <f>ROUND(((EU235*1.1)),6)</f>
        <v>0</v>
      </c>
      <c r="AF235">
        <f>ROUND(((EV235*1.1)),6)</f>
        <v>64.569999999999993</v>
      </c>
      <c r="AG235">
        <f t="shared" si="181"/>
        <v>0</v>
      </c>
      <c r="AH235">
        <f>((EW235*1.1))</f>
        <v>5.7750000000000004</v>
      </c>
      <c r="AI235">
        <f>((EX235*1.1))</f>
        <v>0</v>
      </c>
      <c r="AJ235">
        <f t="shared" si="182"/>
        <v>0</v>
      </c>
      <c r="AK235">
        <v>129.4</v>
      </c>
      <c r="AL235">
        <v>70.7</v>
      </c>
      <c r="AM235">
        <v>0</v>
      </c>
      <c r="AN235">
        <v>0</v>
      </c>
      <c r="AO235">
        <v>58.7</v>
      </c>
      <c r="AP235">
        <v>0</v>
      </c>
      <c r="AQ235">
        <v>5.25</v>
      </c>
      <c r="AR235">
        <v>0</v>
      </c>
      <c r="AS235">
        <v>0</v>
      </c>
      <c r="AT235">
        <v>105</v>
      </c>
      <c r="AU235">
        <v>48</v>
      </c>
      <c r="AV235">
        <v>1</v>
      </c>
      <c r="AW235">
        <v>1</v>
      </c>
      <c r="AZ235">
        <v>1</v>
      </c>
      <c r="BA235">
        <v>46.67</v>
      </c>
      <c r="BB235">
        <v>1</v>
      </c>
      <c r="BC235">
        <v>7.05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355</v>
      </c>
      <c r="BM235">
        <v>295</v>
      </c>
      <c r="BN235">
        <v>0</v>
      </c>
      <c r="BO235" t="s">
        <v>353</v>
      </c>
      <c r="BP235">
        <v>1</v>
      </c>
      <c r="BQ235">
        <v>30</v>
      </c>
      <c r="BR235">
        <v>0</v>
      </c>
      <c r="BS235">
        <v>46.67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105</v>
      </c>
      <c r="CA235">
        <v>48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575</v>
      </c>
      <c r="CO235">
        <v>0</v>
      </c>
      <c r="CP235">
        <f t="shared" si="183"/>
        <v>43459.780000000006</v>
      </c>
      <c r="CQ235">
        <f t="shared" si="184"/>
        <v>498.44</v>
      </c>
      <c r="CR235">
        <f>(ROUND((ROUND((((ET235*1.1))*AV235*1),2)*BB235),2)+ROUND((ROUND(((AE235-((EU235*1.1)))*AV235*1),2)*BS235),2))</f>
        <v>0</v>
      </c>
      <c r="CS235">
        <f t="shared" si="185"/>
        <v>0</v>
      </c>
      <c r="CT235">
        <f t="shared" si="186"/>
        <v>3013.48</v>
      </c>
      <c r="CU235">
        <f t="shared" si="187"/>
        <v>0</v>
      </c>
      <c r="CV235">
        <f t="shared" si="188"/>
        <v>5.7750000000000004</v>
      </c>
      <c r="CW235">
        <f t="shared" si="189"/>
        <v>0</v>
      </c>
      <c r="CX235">
        <f t="shared" si="189"/>
        <v>0</v>
      </c>
      <c r="CY235">
        <f t="shared" si="190"/>
        <v>39156.243000000002</v>
      </c>
      <c r="CZ235">
        <f t="shared" si="191"/>
        <v>17899.996800000001</v>
      </c>
      <c r="DB235">
        <v>38</v>
      </c>
      <c r="DC235" t="s">
        <v>3</v>
      </c>
      <c r="DD235" t="s">
        <v>3</v>
      </c>
      <c r="DE235" t="s">
        <v>36</v>
      </c>
      <c r="DF235" t="s">
        <v>36</v>
      </c>
      <c r="DG235" t="s">
        <v>36</v>
      </c>
      <c r="DH235" t="s">
        <v>3</v>
      </c>
      <c r="DI235" t="s">
        <v>36</v>
      </c>
      <c r="DJ235" t="s">
        <v>36</v>
      </c>
      <c r="DK235" t="s">
        <v>3</v>
      </c>
      <c r="DL235" t="s">
        <v>3</v>
      </c>
      <c r="DM235" t="s">
        <v>3</v>
      </c>
      <c r="DN235">
        <v>187</v>
      </c>
      <c r="DO235">
        <v>101</v>
      </c>
      <c r="DP235">
        <v>1</v>
      </c>
      <c r="DQ235">
        <v>1</v>
      </c>
      <c r="DU235">
        <v>1005</v>
      </c>
      <c r="DV235" t="s">
        <v>334</v>
      </c>
      <c r="DW235" t="s">
        <v>334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40096617</v>
      </c>
      <c r="EF235">
        <v>30</v>
      </c>
      <c r="EG235" t="s">
        <v>18</v>
      </c>
      <c r="EH235">
        <v>0</v>
      </c>
      <c r="EI235" t="s">
        <v>3</v>
      </c>
      <c r="EJ235">
        <v>1</v>
      </c>
      <c r="EK235">
        <v>295</v>
      </c>
      <c r="EL235" t="s">
        <v>336</v>
      </c>
      <c r="EM235" t="s">
        <v>337</v>
      </c>
      <c r="EO235" t="s">
        <v>37</v>
      </c>
      <c r="EQ235">
        <v>0</v>
      </c>
      <c r="ER235">
        <v>129.4</v>
      </c>
      <c r="ES235">
        <v>70.7</v>
      </c>
      <c r="ET235">
        <v>0</v>
      </c>
      <c r="EU235">
        <v>0</v>
      </c>
      <c r="EV235">
        <v>58.7</v>
      </c>
      <c r="EW235">
        <v>5.25</v>
      </c>
      <c r="EX235">
        <v>0</v>
      </c>
      <c r="EY235">
        <v>0</v>
      </c>
      <c r="FQ235">
        <v>0</v>
      </c>
      <c r="FR235">
        <f t="shared" si="192"/>
        <v>0</v>
      </c>
      <c r="FS235">
        <v>0</v>
      </c>
      <c r="FX235">
        <v>187</v>
      </c>
      <c r="FY235">
        <v>101</v>
      </c>
      <c r="GA235" t="s">
        <v>3</v>
      </c>
      <c r="GD235">
        <v>0</v>
      </c>
      <c r="GF235">
        <v>-678748023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si="193"/>
        <v>0</v>
      </c>
      <c r="GM235">
        <f t="shared" si="194"/>
        <v>100516.02</v>
      </c>
      <c r="GN235">
        <f t="shared" si="195"/>
        <v>100516.02</v>
      </c>
      <c r="GO235">
        <f t="shared" si="196"/>
        <v>0</v>
      </c>
      <c r="GP235">
        <f t="shared" si="197"/>
        <v>0</v>
      </c>
      <c r="GR235">
        <v>0</v>
      </c>
      <c r="GS235">
        <v>3</v>
      </c>
      <c r="GT235">
        <v>0</v>
      </c>
      <c r="GU235" t="s">
        <v>3</v>
      </c>
      <c r="GV235">
        <f t="shared" si="198"/>
        <v>0</v>
      </c>
      <c r="GW235">
        <v>1</v>
      </c>
      <c r="GX235">
        <f t="shared" si="199"/>
        <v>0</v>
      </c>
      <c r="HA235">
        <v>0</v>
      </c>
      <c r="HB235">
        <v>0</v>
      </c>
      <c r="HC235">
        <f t="shared" si="200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18</v>
      </c>
      <c r="B236">
        <v>1</v>
      </c>
      <c r="C236">
        <v>170</v>
      </c>
      <c r="E236" t="s">
        <v>356</v>
      </c>
      <c r="F236" t="s">
        <v>357</v>
      </c>
      <c r="G236" t="s">
        <v>358</v>
      </c>
      <c r="H236" t="s">
        <v>359</v>
      </c>
      <c r="I236">
        <f>I235*J236</f>
        <v>49.5</v>
      </c>
      <c r="J236">
        <v>4</v>
      </c>
      <c r="K236">
        <v>4</v>
      </c>
      <c r="O236">
        <f t="shared" si="170"/>
        <v>7398.25</v>
      </c>
      <c r="P236">
        <f t="shared" si="171"/>
        <v>7398.25</v>
      </c>
      <c r="Q236">
        <f>(ROUND((ROUND(((ET236)*AV236*I236),2)*BB236),2)+ROUND((ROUND(((AE236-(EU236))*AV236*I236),2)*BS236),2))</f>
        <v>0</v>
      </c>
      <c r="R236">
        <f t="shared" si="172"/>
        <v>0</v>
      </c>
      <c r="S236">
        <f t="shared" si="173"/>
        <v>0</v>
      </c>
      <c r="T236">
        <f t="shared" si="174"/>
        <v>0</v>
      </c>
      <c r="U236">
        <f t="shared" si="175"/>
        <v>0</v>
      </c>
      <c r="V236">
        <f t="shared" si="176"/>
        <v>0</v>
      </c>
      <c r="W236">
        <f t="shared" si="177"/>
        <v>0</v>
      </c>
      <c r="X236">
        <f t="shared" si="178"/>
        <v>0</v>
      </c>
      <c r="Y236">
        <f t="shared" si="178"/>
        <v>0</v>
      </c>
      <c r="AA236">
        <v>41456952</v>
      </c>
      <c r="AB236">
        <f t="shared" si="179"/>
        <v>57.93</v>
      </c>
      <c r="AC236">
        <f t="shared" si="180"/>
        <v>57.93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181"/>
        <v>0</v>
      </c>
      <c r="AH236">
        <f>(EW236)</f>
        <v>0</v>
      </c>
      <c r="AI236">
        <f>(EX236)</f>
        <v>0</v>
      </c>
      <c r="AJ236">
        <f t="shared" si="182"/>
        <v>0</v>
      </c>
      <c r="AK236">
        <v>57.93</v>
      </c>
      <c r="AL236">
        <v>57.93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2.58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360</v>
      </c>
      <c r="BM236">
        <v>295</v>
      </c>
      <c r="BN236">
        <v>0</v>
      </c>
      <c r="BO236" t="s">
        <v>357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83"/>
        <v>7398.25</v>
      </c>
      <c r="CQ236">
        <f t="shared" si="184"/>
        <v>149.46</v>
      </c>
      <c r="CR236">
        <f>(ROUND((ROUND(((ET236)*AV236*1),2)*BB236),2)+ROUND((ROUND(((AE236-(EU236))*AV236*1),2)*BS236),2))</f>
        <v>0</v>
      </c>
      <c r="CS236">
        <f t="shared" si="185"/>
        <v>0</v>
      </c>
      <c r="CT236">
        <f t="shared" si="186"/>
        <v>0</v>
      </c>
      <c r="CU236">
        <f t="shared" si="187"/>
        <v>0</v>
      </c>
      <c r="CV236">
        <f t="shared" si="188"/>
        <v>0</v>
      </c>
      <c r="CW236">
        <f t="shared" si="189"/>
        <v>0</v>
      </c>
      <c r="CX236">
        <f t="shared" si="189"/>
        <v>0</v>
      </c>
      <c r="CY236">
        <f t="shared" si="190"/>
        <v>0</v>
      </c>
      <c r="CZ236">
        <f t="shared" si="191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187</v>
      </c>
      <c r="DO236">
        <v>101</v>
      </c>
      <c r="DP236">
        <v>1</v>
      </c>
      <c r="DQ236">
        <v>1</v>
      </c>
      <c r="DU236">
        <v>1009</v>
      </c>
      <c r="DV236" t="s">
        <v>359</v>
      </c>
      <c r="DW236" t="s">
        <v>359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40096617</v>
      </c>
      <c r="EF236">
        <v>30</v>
      </c>
      <c r="EG236" t="s">
        <v>18</v>
      </c>
      <c r="EH236">
        <v>0</v>
      </c>
      <c r="EI236" t="s">
        <v>3</v>
      </c>
      <c r="EJ236">
        <v>1</v>
      </c>
      <c r="EK236">
        <v>295</v>
      </c>
      <c r="EL236" t="s">
        <v>336</v>
      </c>
      <c r="EM236" t="s">
        <v>337</v>
      </c>
      <c r="EO236" t="s">
        <v>3</v>
      </c>
      <c r="EQ236">
        <v>0</v>
      </c>
      <c r="ER236">
        <v>57.93</v>
      </c>
      <c r="ES236">
        <v>57.93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192"/>
        <v>0</v>
      </c>
      <c r="FS236">
        <v>0</v>
      </c>
      <c r="FX236">
        <v>187</v>
      </c>
      <c r="FY236">
        <v>101</v>
      </c>
      <c r="GA236" t="s">
        <v>3</v>
      </c>
      <c r="GD236">
        <v>0</v>
      </c>
      <c r="GF236">
        <v>-1012433337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193"/>
        <v>0</v>
      </c>
      <c r="GM236">
        <f t="shared" si="194"/>
        <v>7398.25</v>
      </c>
      <c r="GN236">
        <f t="shared" si="195"/>
        <v>7398.25</v>
      </c>
      <c r="GO236">
        <f t="shared" si="196"/>
        <v>0</v>
      </c>
      <c r="GP236">
        <f t="shared" si="197"/>
        <v>0</v>
      </c>
      <c r="GR236">
        <v>0</v>
      </c>
      <c r="GS236">
        <v>3</v>
      </c>
      <c r="GT236">
        <v>0</v>
      </c>
      <c r="GU236" t="s">
        <v>3</v>
      </c>
      <c r="GV236">
        <f t="shared" si="198"/>
        <v>0</v>
      </c>
      <c r="GW236">
        <v>1</v>
      </c>
      <c r="GX236">
        <f t="shared" si="199"/>
        <v>0</v>
      </c>
      <c r="HA236">
        <v>0</v>
      </c>
      <c r="HB236">
        <v>0</v>
      </c>
      <c r="HC236">
        <f t="shared" si="200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8" spans="1:245" x14ac:dyDescent="0.2">
      <c r="A238" s="2">
        <v>51</v>
      </c>
      <c r="B238" s="2">
        <f>B225</f>
        <v>1</v>
      </c>
      <c r="C238" s="2">
        <f>A225</f>
        <v>4</v>
      </c>
      <c r="D238" s="2">
        <f>ROW(A225)</f>
        <v>225</v>
      </c>
      <c r="E238" s="2"/>
      <c r="F238" s="2" t="str">
        <f>IF(F225&lt;&gt;"",F225,"")</f>
        <v>Новый раздел</v>
      </c>
      <c r="G238" s="2" t="str">
        <f>IF(G225&lt;&gt;"",G225,"")</f>
        <v>Газон (S=1237,5  м2)</v>
      </c>
      <c r="H238" s="2">
        <v>0</v>
      </c>
      <c r="I238" s="2"/>
      <c r="J238" s="2"/>
      <c r="K238" s="2"/>
      <c r="L238" s="2"/>
      <c r="M238" s="2"/>
      <c r="N238" s="2"/>
      <c r="O238" s="2">
        <f t="shared" ref="O238:T238" si="201">ROUND(AB238,2)</f>
        <v>356394.38</v>
      </c>
      <c r="P238" s="2">
        <f t="shared" si="201"/>
        <v>155487.03</v>
      </c>
      <c r="Q238" s="2">
        <f t="shared" si="201"/>
        <v>823.27</v>
      </c>
      <c r="R238" s="2">
        <f t="shared" si="201"/>
        <v>300.08999999999997</v>
      </c>
      <c r="S238" s="2">
        <f t="shared" si="201"/>
        <v>200084.08</v>
      </c>
      <c r="T238" s="2">
        <f t="shared" si="201"/>
        <v>0</v>
      </c>
      <c r="U238" s="2">
        <f>AH238</f>
        <v>406.54098540000001</v>
      </c>
      <c r="V238" s="2">
        <f>AI238</f>
        <v>0</v>
      </c>
      <c r="W238" s="2">
        <f>ROUND(AJ238,2)</f>
        <v>0</v>
      </c>
      <c r="X238" s="2">
        <f>ROUND(AK238,2)</f>
        <v>210088.28</v>
      </c>
      <c r="Y238" s="2">
        <f>ROUND(AL238,2)</f>
        <v>96040.37</v>
      </c>
      <c r="Z238" s="2"/>
      <c r="AA238" s="2"/>
      <c r="AB238" s="2">
        <f>ROUND(SUMIF(AA229:AA236,"=41456952",O229:O236),2)</f>
        <v>356394.38</v>
      </c>
      <c r="AC238" s="2">
        <f>ROUND(SUMIF(AA229:AA236,"=41456952",P229:P236),2)</f>
        <v>155487.03</v>
      </c>
      <c r="AD238" s="2">
        <f>ROUND(SUMIF(AA229:AA236,"=41456952",Q229:Q236),2)</f>
        <v>823.27</v>
      </c>
      <c r="AE238" s="2">
        <f>ROUND(SUMIF(AA229:AA236,"=41456952",R229:R236),2)</f>
        <v>300.08999999999997</v>
      </c>
      <c r="AF238" s="2">
        <f>ROUND(SUMIF(AA229:AA236,"=41456952",S229:S236),2)</f>
        <v>200084.08</v>
      </c>
      <c r="AG238" s="2">
        <f>ROUND(SUMIF(AA229:AA236,"=41456952",T229:T236),2)</f>
        <v>0</v>
      </c>
      <c r="AH238" s="2">
        <f>SUMIF(AA229:AA236,"=41456952",U229:U236)</f>
        <v>406.54098540000001</v>
      </c>
      <c r="AI238" s="2">
        <f>SUMIF(AA229:AA236,"=41456952",V229:V236)</f>
        <v>0</v>
      </c>
      <c r="AJ238" s="2">
        <f>ROUND(SUMIF(AA229:AA236,"=41456952",W229:W236),2)</f>
        <v>0</v>
      </c>
      <c r="AK238" s="2">
        <f>ROUND(SUMIF(AA229:AA236,"=41456952",X229:X236),2)</f>
        <v>210088.28</v>
      </c>
      <c r="AL238" s="2">
        <f>ROUND(SUMIF(AA229:AA236,"=41456952",Y229:Y236),2)</f>
        <v>96040.37</v>
      </c>
      <c r="AM238" s="2"/>
      <c r="AN238" s="2"/>
      <c r="AO238" s="2">
        <f t="shared" ref="AO238:BD238" si="202">ROUND(BX238,2)</f>
        <v>0</v>
      </c>
      <c r="AP238" s="2">
        <f t="shared" si="202"/>
        <v>0</v>
      </c>
      <c r="AQ238" s="2">
        <f t="shared" si="202"/>
        <v>0</v>
      </c>
      <c r="AR238" s="2">
        <f t="shared" si="202"/>
        <v>663003.17000000004</v>
      </c>
      <c r="AS238" s="2">
        <f t="shared" si="202"/>
        <v>663003.17000000004</v>
      </c>
      <c r="AT238" s="2">
        <f t="shared" si="202"/>
        <v>0</v>
      </c>
      <c r="AU238" s="2">
        <f t="shared" si="202"/>
        <v>0</v>
      </c>
      <c r="AV238" s="2">
        <f t="shared" si="202"/>
        <v>155487.03</v>
      </c>
      <c r="AW238" s="2">
        <f t="shared" si="202"/>
        <v>155487.03</v>
      </c>
      <c r="AX238" s="2">
        <f t="shared" si="202"/>
        <v>0</v>
      </c>
      <c r="AY238" s="2">
        <f t="shared" si="202"/>
        <v>155487.03</v>
      </c>
      <c r="AZ238" s="2">
        <f t="shared" si="202"/>
        <v>0</v>
      </c>
      <c r="BA238" s="2">
        <f t="shared" si="202"/>
        <v>0</v>
      </c>
      <c r="BB238" s="2">
        <f t="shared" si="202"/>
        <v>0</v>
      </c>
      <c r="BC238" s="2">
        <f t="shared" si="202"/>
        <v>0</v>
      </c>
      <c r="BD238" s="2">
        <f t="shared" si="202"/>
        <v>0</v>
      </c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>
        <f>ROUND(SUMIF(AA229:AA236,"=41456952",FQ229:FQ236),2)</f>
        <v>0</v>
      </c>
      <c r="BY238" s="2">
        <f>ROUND(SUMIF(AA229:AA236,"=41456952",FR229:FR236),2)</f>
        <v>0</v>
      </c>
      <c r="BZ238" s="2">
        <f>ROUND(SUMIF(AA229:AA236,"=41456952",GL229:GL236),2)</f>
        <v>0</v>
      </c>
      <c r="CA238" s="2">
        <f>ROUND(SUMIF(AA229:AA236,"=41456952",GM229:GM236),2)</f>
        <v>663003.17000000004</v>
      </c>
      <c r="CB238" s="2">
        <f>ROUND(SUMIF(AA229:AA236,"=41456952",GN229:GN236),2)</f>
        <v>663003.17000000004</v>
      </c>
      <c r="CC238" s="2">
        <f>ROUND(SUMIF(AA229:AA236,"=41456952",GO229:GO236),2)</f>
        <v>0</v>
      </c>
      <c r="CD238" s="2">
        <f>ROUND(SUMIF(AA229:AA236,"=41456952",GP229:GP236),2)</f>
        <v>0</v>
      </c>
      <c r="CE238" s="2">
        <f>AC238-BX238</f>
        <v>155487.03</v>
      </c>
      <c r="CF238" s="2">
        <f>AC238-BY238</f>
        <v>155487.03</v>
      </c>
      <c r="CG238" s="2">
        <f>BX238-BZ238</f>
        <v>0</v>
      </c>
      <c r="CH238" s="2">
        <f>AC238-BX238-BY238+BZ238</f>
        <v>155487.03</v>
      </c>
      <c r="CI238" s="2">
        <f>BY238-BZ238</f>
        <v>0</v>
      </c>
      <c r="CJ238" s="2">
        <f>ROUND(SUMIF(AA229:AA236,"=41456952",GX229:GX236),2)</f>
        <v>0</v>
      </c>
      <c r="CK238" s="2">
        <f>ROUND(SUMIF(AA229:AA236,"=41456952",GY229:GY236),2)</f>
        <v>0</v>
      </c>
      <c r="CL238" s="2">
        <f>ROUND(SUMIF(AA229:AA236,"=41456952",GZ229:GZ236),2)</f>
        <v>0</v>
      </c>
      <c r="CM238" s="2">
        <f>ROUND(SUMIF(AA229:AA236,"=41456952",HD229:HD236),2)</f>
        <v>0</v>
      </c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>
        <v>0</v>
      </c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201</v>
      </c>
      <c r="F240" s="4">
        <f>ROUND(Source!O238,O240)</f>
        <v>356394.38</v>
      </c>
      <c r="G240" s="4" t="s">
        <v>118</v>
      </c>
      <c r="H240" s="4" t="s">
        <v>119</v>
      </c>
      <c r="I240" s="4"/>
      <c r="J240" s="4"/>
      <c r="K240" s="4">
        <v>201</v>
      </c>
      <c r="L240" s="4">
        <v>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356394.38</v>
      </c>
      <c r="X240" s="4">
        <v>1</v>
      </c>
      <c r="Y240" s="4">
        <v>356394.38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202</v>
      </c>
      <c r="F241" s="4">
        <f>ROUND(Source!P238,O241)</f>
        <v>155487.03</v>
      </c>
      <c r="G241" s="4" t="s">
        <v>120</v>
      </c>
      <c r="H241" s="4" t="s">
        <v>121</v>
      </c>
      <c r="I241" s="4"/>
      <c r="J241" s="4"/>
      <c r="K241" s="4">
        <v>202</v>
      </c>
      <c r="L241" s="4">
        <v>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155487.03</v>
      </c>
      <c r="X241" s="4">
        <v>1</v>
      </c>
      <c r="Y241" s="4">
        <v>155487.03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222</v>
      </c>
      <c r="F242" s="4">
        <f>ROUND(Source!AO238,O242)</f>
        <v>0</v>
      </c>
      <c r="G242" s="4" t="s">
        <v>122</v>
      </c>
      <c r="H242" s="4" t="s">
        <v>123</v>
      </c>
      <c r="I242" s="4"/>
      <c r="J242" s="4"/>
      <c r="K242" s="4">
        <v>222</v>
      </c>
      <c r="L242" s="4">
        <v>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225</v>
      </c>
      <c r="F243" s="4">
        <f>ROUND(Source!AV238,O243)</f>
        <v>155487.03</v>
      </c>
      <c r="G243" s="4" t="s">
        <v>124</v>
      </c>
      <c r="H243" s="4" t="s">
        <v>125</v>
      </c>
      <c r="I243" s="4"/>
      <c r="J243" s="4"/>
      <c r="K243" s="4">
        <v>225</v>
      </c>
      <c r="L243" s="4">
        <v>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155487.03</v>
      </c>
      <c r="X243" s="4">
        <v>1</v>
      </c>
      <c r="Y243" s="4">
        <v>155487.03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226</v>
      </c>
      <c r="F244" s="4">
        <f>ROUND(Source!AW238,O244)</f>
        <v>155487.03</v>
      </c>
      <c r="G244" s="4" t="s">
        <v>126</v>
      </c>
      <c r="H244" s="4" t="s">
        <v>127</v>
      </c>
      <c r="I244" s="4"/>
      <c r="J244" s="4"/>
      <c r="K244" s="4">
        <v>226</v>
      </c>
      <c r="L244" s="4">
        <v>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155487.03</v>
      </c>
      <c r="X244" s="4">
        <v>1</v>
      </c>
      <c r="Y244" s="4">
        <v>155487.03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227</v>
      </c>
      <c r="F245" s="4">
        <f>ROUND(Source!AX238,O245)</f>
        <v>0</v>
      </c>
      <c r="G245" s="4" t="s">
        <v>128</v>
      </c>
      <c r="H245" s="4" t="s">
        <v>129</v>
      </c>
      <c r="I245" s="4"/>
      <c r="J245" s="4"/>
      <c r="K245" s="4">
        <v>227</v>
      </c>
      <c r="L245" s="4">
        <v>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228</v>
      </c>
      <c r="F246" s="4">
        <f>ROUND(Source!AY238,O246)</f>
        <v>155487.03</v>
      </c>
      <c r="G246" s="4" t="s">
        <v>130</v>
      </c>
      <c r="H246" s="4" t="s">
        <v>131</v>
      </c>
      <c r="I246" s="4"/>
      <c r="J246" s="4"/>
      <c r="K246" s="4">
        <v>228</v>
      </c>
      <c r="L246" s="4">
        <v>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155487.03</v>
      </c>
      <c r="X246" s="4">
        <v>1</v>
      </c>
      <c r="Y246" s="4">
        <v>155487.03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216</v>
      </c>
      <c r="F247" s="4">
        <f>ROUND(Source!AP238,O247)</f>
        <v>0</v>
      </c>
      <c r="G247" s="4" t="s">
        <v>132</v>
      </c>
      <c r="H247" s="4" t="s">
        <v>133</v>
      </c>
      <c r="I247" s="4"/>
      <c r="J247" s="4"/>
      <c r="K247" s="4">
        <v>216</v>
      </c>
      <c r="L247" s="4">
        <v>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223</v>
      </c>
      <c r="F248" s="4">
        <f>ROUND(Source!AQ238,O248)</f>
        <v>0</v>
      </c>
      <c r="G248" s="4" t="s">
        <v>134</v>
      </c>
      <c r="H248" s="4" t="s">
        <v>135</v>
      </c>
      <c r="I248" s="4"/>
      <c r="J248" s="4"/>
      <c r="K248" s="4">
        <v>223</v>
      </c>
      <c r="L248" s="4">
        <v>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229</v>
      </c>
      <c r="F249" s="4">
        <f>ROUND(Source!AZ238,O249)</f>
        <v>0</v>
      </c>
      <c r="G249" s="4" t="s">
        <v>136</v>
      </c>
      <c r="H249" s="4" t="s">
        <v>137</v>
      </c>
      <c r="I249" s="4"/>
      <c r="J249" s="4"/>
      <c r="K249" s="4">
        <v>229</v>
      </c>
      <c r="L249" s="4">
        <v>10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203</v>
      </c>
      <c r="F250" s="4">
        <f>ROUND(Source!Q238,O250)</f>
        <v>823.27</v>
      </c>
      <c r="G250" s="4" t="s">
        <v>138</v>
      </c>
      <c r="H250" s="4" t="s">
        <v>139</v>
      </c>
      <c r="I250" s="4"/>
      <c r="J250" s="4"/>
      <c r="K250" s="4">
        <v>203</v>
      </c>
      <c r="L250" s="4">
        <v>11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823.27</v>
      </c>
      <c r="X250" s="4">
        <v>1</v>
      </c>
      <c r="Y250" s="4">
        <v>823.27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231</v>
      </c>
      <c r="F251" s="4">
        <f>ROUND(Source!BB238,O251)</f>
        <v>0</v>
      </c>
      <c r="G251" s="4" t="s">
        <v>140</v>
      </c>
      <c r="H251" s="4" t="s">
        <v>141</v>
      </c>
      <c r="I251" s="4"/>
      <c r="J251" s="4"/>
      <c r="K251" s="4">
        <v>231</v>
      </c>
      <c r="L251" s="4">
        <v>12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204</v>
      </c>
      <c r="F252" s="4">
        <f>ROUND(Source!R238,O252)</f>
        <v>300.08999999999997</v>
      </c>
      <c r="G252" s="4" t="s">
        <v>142</v>
      </c>
      <c r="H252" s="4" t="s">
        <v>143</v>
      </c>
      <c r="I252" s="4"/>
      <c r="J252" s="4"/>
      <c r="K252" s="4">
        <v>204</v>
      </c>
      <c r="L252" s="4">
        <v>13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300.08999999999997</v>
      </c>
      <c r="X252" s="4">
        <v>1</v>
      </c>
      <c r="Y252" s="4">
        <v>300.08999999999997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205</v>
      </c>
      <c r="F253" s="4">
        <f>ROUND(Source!S238,O253)</f>
        <v>200084.08</v>
      </c>
      <c r="G253" s="4" t="s">
        <v>144</v>
      </c>
      <c r="H253" s="4" t="s">
        <v>145</v>
      </c>
      <c r="I253" s="4"/>
      <c r="J253" s="4"/>
      <c r="K253" s="4">
        <v>205</v>
      </c>
      <c r="L253" s="4">
        <v>14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200084.08</v>
      </c>
      <c r="X253" s="4">
        <v>1</v>
      </c>
      <c r="Y253" s="4">
        <v>200084.08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232</v>
      </c>
      <c r="F254" s="4">
        <f>ROUND(Source!BC238,O254)</f>
        <v>0</v>
      </c>
      <c r="G254" s="4" t="s">
        <v>146</v>
      </c>
      <c r="H254" s="4" t="s">
        <v>147</v>
      </c>
      <c r="I254" s="4"/>
      <c r="J254" s="4"/>
      <c r="K254" s="4">
        <v>232</v>
      </c>
      <c r="L254" s="4">
        <v>15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214</v>
      </c>
      <c r="F255" s="4">
        <f>ROUND(Source!AS238,O255)</f>
        <v>663003.17000000004</v>
      </c>
      <c r="G255" s="4" t="s">
        <v>148</v>
      </c>
      <c r="H255" s="4" t="s">
        <v>149</v>
      </c>
      <c r="I255" s="4"/>
      <c r="J255" s="4"/>
      <c r="K255" s="4">
        <v>214</v>
      </c>
      <c r="L255" s="4">
        <v>16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663003.17000000004</v>
      </c>
      <c r="X255" s="4">
        <v>1</v>
      </c>
      <c r="Y255" s="4">
        <v>663003.17000000004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215</v>
      </c>
      <c r="F256" s="4">
        <f>ROUND(Source!AT238,O256)</f>
        <v>0</v>
      </c>
      <c r="G256" s="4" t="s">
        <v>150</v>
      </c>
      <c r="H256" s="4" t="s">
        <v>151</v>
      </c>
      <c r="I256" s="4"/>
      <c r="J256" s="4"/>
      <c r="K256" s="4">
        <v>215</v>
      </c>
      <c r="L256" s="4">
        <v>17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217</v>
      </c>
      <c r="F257" s="4">
        <f>ROUND(Source!AU238,O257)</f>
        <v>0</v>
      </c>
      <c r="G257" s="4" t="s">
        <v>152</v>
      </c>
      <c r="H257" s="4" t="s">
        <v>153</v>
      </c>
      <c r="I257" s="4"/>
      <c r="J257" s="4"/>
      <c r="K257" s="4">
        <v>217</v>
      </c>
      <c r="L257" s="4">
        <v>18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230</v>
      </c>
      <c r="F258" s="4">
        <f>ROUND(Source!BA238,O258)</f>
        <v>0</v>
      </c>
      <c r="G258" s="4" t="s">
        <v>154</v>
      </c>
      <c r="H258" s="4" t="s">
        <v>155</v>
      </c>
      <c r="I258" s="4"/>
      <c r="J258" s="4"/>
      <c r="K258" s="4">
        <v>230</v>
      </c>
      <c r="L258" s="4">
        <v>19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206</v>
      </c>
      <c r="F259" s="4">
        <f>ROUND(Source!T238,O259)</f>
        <v>0</v>
      </c>
      <c r="G259" s="4" t="s">
        <v>156</v>
      </c>
      <c r="H259" s="4" t="s">
        <v>157</v>
      </c>
      <c r="I259" s="4"/>
      <c r="J259" s="4"/>
      <c r="K259" s="4">
        <v>206</v>
      </c>
      <c r="L259" s="4">
        <v>20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207</v>
      </c>
      <c r="F260" s="4">
        <f>Source!U238</f>
        <v>406.54098540000001</v>
      </c>
      <c r="G260" s="4" t="s">
        <v>158</v>
      </c>
      <c r="H260" s="4" t="s">
        <v>159</v>
      </c>
      <c r="I260" s="4"/>
      <c r="J260" s="4"/>
      <c r="K260" s="4">
        <v>207</v>
      </c>
      <c r="L260" s="4">
        <v>21</v>
      </c>
      <c r="M260" s="4">
        <v>3</v>
      </c>
      <c r="N260" s="4" t="s">
        <v>3</v>
      </c>
      <c r="O260" s="4">
        <v>-1</v>
      </c>
      <c r="P260" s="4"/>
      <c r="Q260" s="4"/>
      <c r="R260" s="4"/>
      <c r="S260" s="4"/>
      <c r="T260" s="4"/>
      <c r="U260" s="4"/>
      <c r="V260" s="4"/>
      <c r="W260" s="4">
        <v>406.54098540000001</v>
      </c>
      <c r="X260" s="4">
        <v>1</v>
      </c>
      <c r="Y260" s="4">
        <v>406.54098540000001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208</v>
      </c>
      <c r="F261" s="4">
        <f>Source!V238</f>
        <v>0</v>
      </c>
      <c r="G261" s="4" t="s">
        <v>160</v>
      </c>
      <c r="H261" s="4" t="s">
        <v>161</v>
      </c>
      <c r="I261" s="4"/>
      <c r="J261" s="4"/>
      <c r="K261" s="4">
        <v>208</v>
      </c>
      <c r="L261" s="4">
        <v>22</v>
      </c>
      <c r="M261" s="4">
        <v>3</v>
      </c>
      <c r="N261" s="4" t="s">
        <v>3</v>
      </c>
      <c r="O261" s="4">
        <v>-1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209</v>
      </c>
      <c r="F262" s="4">
        <f>ROUND(Source!W238,O262)</f>
        <v>0</v>
      </c>
      <c r="G262" s="4" t="s">
        <v>162</v>
      </c>
      <c r="H262" s="4" t="s">
        <v>163</v>
      </c>
      <c r="I262" s="4"/>
      <c r="J262" s="4"/>
      <c r="K262" s="4">
        <v>209</v>
      </c>
      <c r="L262" s="4">
        <v>23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233</v>
      </c>
      <c r="F263" s="4">
        <f>ROUND(Source!BD238,O263)</f>
        <v>0</v>
      </c>
      <c r="G263" s="4" t="s">
        <v>164</v>
      </c>
      <c r="H263" s="4" t="s">
        <v>165</v>
      </c>
      <c r="I263" s="4"/>
      <c r="J263" s="4"/>
      <c r="K263" s="4">
        <v>233</v>
      </c>
      <c r="L263" s="4">
        <v>24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210</v>
      </c>
      <c r="F264" s="4">
        <f>ROUND(Source!X238,O264)</f>
        <v>210088.28</v>
      </c>
      <c r="G264" s="4" t="s">
        <v>166</v>
      </c>
      <c r="H264" s="4" t="s">
        <v>167</v>
      </c>
      <c r="I264" s="4"/>
      <c r="J264" s="4"/>
      <c r="K264" s="4">
        <v>210</v>
      </c>
      <c r="L264" s="4">
        <v>25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210088.28</v>
      </c>
      <c r="X264" s="4">
        <v>1</v>
      </c>
      <c r="Y264" s="4">
        <v>210088.28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211</v>
      </c>
      <c r="F265" s="4">
        <f>ROUND(Source!Y238,O265)</f>
        <v>96040.37</v>
      </c>
      <c r="G265" s="4" t="s">
        <v>168</v>
      </c>
      <c r="H265" s="4" t="s">
        <v>169</v>
      </c>
      <c r="I265" s="4"/>
      <c r="J265" s="4"/>
      <c r="K265" s="4">
        <v>211</v>
      </c>
      <c r="L265" s="4">
        <v>26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96040.37</v>
      </c>
      <c r="X265" s="4">
        <v>1</v>
      </c>
      <c r="Y265" s="4">
        <v>96040.37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224</v>
      </c>
      <c r="F266" s="4">
        <f>ROUND(Source!AR238,O266)</f>
        <v>663003.17000000004</v>
      </c>
      <c r="G266" s="4" t="s">
        <v>170</v>
      </c>
      <c r="H266" s="4" t="s">
        <v>171</v>
      </c>
      <c r="I266" s="4"/>
      <c r="J266" s="4"/>
      <c r="K266" s="4">
        <v>224</v>
      </c>
      <c r="L266" s="4">
        <v>27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663003.17000000004</v>
      </c>
      <c r="X266" s="4">
        <v>1</v>
      </c>
      <c r="Y266" s="4">
        <v>663003.17000000004</v>
      </c>
      <c r="Z266" s="4"/>
      <c r="AA266" s="4"/>
      <c r="AB266" s="4"/>
    </row>
    <row r="268" spans="1:206" x14ac:dyDescent="0.2">
      <c r="A268" s="2">
        <v>51</v>
      </c>
      <c r="B268" s="2">
        <f>B20</f>
        <v>1</v>
      </c>
      <c r="C268" s="2">
        <f>A20</f>
        <v>3</v>
      </c>
      <c r="D268" s="2">
        <f>ROW(A20)</f>
        <v>20</v>
      </c>
      <c r="E268" s="2"/>
      <c r="F268" s="2" t="str">
        <f>IF(F20&lt;&gt;"",F20,"")</f>
        <v>02-01-02</v>
      </c>
      <c r="G268" s="2" t="str">
        <f>IF(G20&lt;&gt;"",G20,"")</f>
        <v>Строительство КЛ 10 кВ в траншее в трубах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03">ROUND(O49+O88+O147+O195+O238+AB268,2)</f>
        <v>5890998.8799999999</v>
      </c>
      <c r="P268" s="2">
        <f t="shared" si="203"/>
        <v>4461610.57</v>
      </c>
      <c r="Q268" s="2">
        <f t="shared" si="203"/>
        <v>188916.98</v>
      </c>
      <c r="R268" s="2">
        <f t="shared" si="203"/>
        <v>77773.210000000006</v>
      </c>
      <c r="S268" s="2">
        <f t="shared" si="203"/>
        <v>1240471.33</v>
      </c>
      <c r="T268" s="2">
        <f t="shared" si="203"/>
        <v>0</v>
      </c>
      <c r="U268" s="2">
        <f>U49+U88+U147+U195+U238+AH268</f>
        <v>2296.7077133406997</v>
      </c>
      <c r="V268" s="2">
        <f>V49+V88+V147+V195+V238+AI268</f>
        <v>0</v>
      </c>
      <c r="W268" s="2">
        <f>ROUND(W49+W88+W147+W195+W238+AJ268,2)</f>
        <v>0</v>
      </c>
      <c r="X268" s="2">
        <f>ROUND(X49+X88+X147+X195+X238+AK268,2)</f>
        <v>1175870.07</v>
      </c>
      <c r="Y268" s="2">
        <f>ROUND(Y49+Y88+Y147+Y195+Y238+AL268,2)</f>
        <v>545509.31999999995</v>
      </c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>
        <f t="shared" ref="AO268:BD268" si="204">ROUND(AO49+AO88+AO147+AO195+AO238+BX268,2)</f>
        <v>0</v>
      </c>
      <c r="AP268" s="2">
        <f t="shared" si="204"/>
        <v>0</v>
      </c>
      <c r="AQ268" s="2">
        <f t="shared" si="204"/>
        <v>0</v>
      </c>
      <c r="AR268" s="2">
        <f t="shared" si="204"/>
        <v>7736815.3899999997</v>
      </c>
      <c r="AS268" s="2">
        <f t="shared" si="204"/>
        <v>4512240.24</v>
      </c>
      <c r="AT268" s="2">
        <f t="shared" si="204"/>
        <v>3224575.15</v>
      </c>
      <c r="AU268" s="2">
        <f t="shared" si="204"/>
        <v>0</v>
      </c>
      <c r="AV268" s="2">
        <f t="shared" si="204"/>
        <v>4461610.57</v>
      </c>
      <c r="AW268" s="2">
        <f t="shared" si="204"/>
        <v>4461610.57</v>
      </c>
      <c r="AX268" s="2">
        <f t="shared" si="204"/>
        <v>0</v>
      </c>
      <c r="AY268" s="2">
        <f t="shared" si="204"/>
        <v>4461610.57</v>
      </c>
      <c r="AZ268" s="2">
        <f t="shared" si="204"/>
        <v>0</v>
      </c>
      <c r="BA268" s="2">
        <f t="shared" si="204"/>
        <v>0</v>
      </c>
      <c r="BB268" s="2">
        <f t="shared" si="204"/>
        <v>0</v>
      </c>
      <c r="BC268" s="2">
        <f t="shared" si="204"/>
        <v>0</v>
      </c>
      <c r="BD268" s="2">
        <f t="shared" si="204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5890998.8799999999</v>
      </c>
      <c r="G270" s="4" t="s">
        <v>118</v>
      </c>
      <c r="H270" s="4" t="s">
        <v>119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5890998.8799999999</v>
      </c>
      <c r="X270" s="4">
        <v>1</v>
      </c>
      <c r="Y270" s="4">
        <v>5890998.8799999999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4461610.57</v>
      </c>
      <c r="G271" s="4" t="s">
        <v>120</v>
      </c>
      <c r="H271" s="4" t="s">
        <v>121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4461610.57</v>
      </c>
      <c r="X271" s="4">
        <v>1</v>
      </c>
      <c r="Y271" s="4">
        <v>4461610.57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122</v>
      </c>
      <c r="H272" s="4" t="s">
        <v>123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4461610.57</v>
      </c>
      <c r="G273" s="4" t="s">
        <v>124</v>
      </c>
      <c r="H273" s="4" t="s">
        <v>125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4461610.57</v>
      </c>
      <c r="X273" s="4">
        <v>1</v>
      </c>
      <c r="Y273" s="4">
        <v>4461610.57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4461610.57</v>
      </c>
      <c r="G274" s="4" t="s">
        <v>126</v>
      </c>
      <c r="H274" s="4" t="s">
        <v>127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4461610.57</v>
      </c>
      <c r="X274" s="4">
        <v>1</v>
      </c>
      <c r="Y274" s="4">
        <v>4461610.57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128</v>
      </c>
      <c r="H275" s="4" t="s">
        <v>129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4461610.57</v>
      </c>
      <c r="G276" s="4" t="s">
        <v>130</v>
      </c>
      <c r="H276" s="4" t="s">
        <v>131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4461610.57</v>
      </c>
      <c r="X276" s="4">
        <v>1</v>
      </c>
      <c r="Y276" s="4">
        <v>4461610.57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132</v>
      </c>
      <c r="H277" s="4" t="s">
        <v>133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134</v>
      </c>
      <c r="H278" s="4" t="s">
        <v>135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136</v>
      </c>
      <c r="H279" s="4" t="s">
        <v>137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188916.98</v>
      </c>
      <c r="G280" s="4" t="s">
        <v>138</v>
      </c>
      <c r="H280" s="4" t="s">
        <v>139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188916.98</v>
      </c>
      <c r="X280" s="4">
        <v>1</v>
      </c>
      <c r="Y280" s="4">
        <v>188916.98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140</v>
      </c>
      <c r="H281" s="4" t="s">
        <v>141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77773.210000000006</v>
      </c>
      <c r="G282" s="4" t="s">
        <v>142</v>
      </c>
      <c r="H282" s="4" t="s">
        <v>143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77773.210000000006</v>
      </c>
      <c r="X282" s="4">
        <v>1</v>
      </c>
      <c r="Y282" s="4">
        <v>77773.210000000006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1240471.33</v>
      </c>
      <c r="G283" s="4" t="s">
        <v>144</v>
      </c>
      <c r="H283" s="4" t="s">
        <v>145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1240471.33</v>
      </c>
      <c r="X283" s="4">
        <v>1</v>
      </c>
      <c r="Y283" s="4">
        <v>1240471.33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146</v>
      </c>
      <c r="H284" s="4" t="s">
        <v>147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4512240.24</v>
      </c>
      <c r="G285" s="4" t="s">
        <v>148</v>
      </c>
      <c r="H285" s="4" t="s">
        <v>149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4512240.24</v>
      </c>
      <c r="X285" s="4">
        <v>1</v>
      </c>
      <c r="Y285" s="4">
        <v>4512240.24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3224575.15</v>
      </c>
      <c r="G286" s="4" t="s">
        <v>150</v>
      </c>
      <c r="H286" s="4" t="s">
        <v>151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3224575.15</v>
      </c>
      <c r="X286" s="4">
        <v>1</v>
      </c>
      <c r="Y286" s="4">
        <v>3224575.15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152</v>
      </c>
      <c r="H287" s="4" t="s">
        <v>153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154</v>
      </c>
      <c r="H288" s="4" t="s">
        <v>155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156</v>
      </c>
      <c r="H289" s="4" t="s">
        <v>157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2296.7077133406997</v>
      </c>
      <c r="G290" s="4" t="s">
        <v>158</v>
      </c>
      <c r="H290" s="4" t="s">
        <v>159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2296.7077133406997</v>
      </c>
      <c r="X290" s="4">
        <v>1</v>
      </c>
      <c r="Y290" s="4">
        <v>2296.7077133406997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160</v>
      </c>
      <c r="H291" s="4" t="s">
        <v>161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162</v>
      </c>
      <c r="H292" s="4" t="s">
        <v>163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164</v>
      </c>
      <c r="H293" s="4" t="s">
        <v>165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1175870.07</v>
      </c>
      <c r="G294" s="4" t="s">
        <v>166</v>
      </c>
      <c r="H294" s="4" t="s">
        <v>167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1175870.07</v>
      </c>
      <c r="X294" s="4">
        <v>1</v>
      </c>
      <c r="Y294" s="4">
        <v>1175870.07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545509.31999999995</v>
      </c>
      <c r="G295" s="4" t="s">
        <v>168</v>
      </c>
      <c r="H295" s="4" t="s">
        <v>169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545509.31999999995</v>
      </c>
      <c r="X295" s="4">
        <v>1</v>
      </c>
      <c r="Y295" s="4">
        <v>545509.31999999995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7736815.3899999997</v>
      </c>
      <c r="G296" s="4" t="s">
        <v>170</v>
      </c>
      <c r="H296" s="4" t="s">
        <v>171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7736815.3899999997</v>
      </c>
      <c r="X296" s="4">
        <v>1</v>
      </c>
      <c r="Y296" s="4">
        <v>7736815.3899999997</v>
      </c>
      <c r="Z296" s="4"/>
      <c r="AA296" s="4"/>
      <c r="AB296" s="4"/>
    </row>
    <row r="298" spans="1:206" x14ac:dyDescent="0.2">
      <c r="A298" s="2">
        <v>51</v>
      </c>
      <c r="B298" s="2">
        <f>B12</f>
        <v>334</v>
      </c>
      <c r="C298" s="2">
        <f>A12</f>
        <v>1</v>
      </c>
      <c r="D298" s="2">
        <f>ROW(A12)</f>
        <v>12</v>
      </c>
      <c r="E298" s="2"/>
      <c r="F298" s="2" t="str">
        <f>IF(F12&lt;&gt;"",F12,"")</f>
        <v>02-01-02</v>
      </c>
      <c r="G298" s="2" t="str">
        <f>IF(G12&lt;&gt;"",G12,"")</f>
        <v>02-01-02 Строительство  4 ПКЛ 10 кВ в траншее в трубах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205">ROUND(O268,2)</f>
        <v>5890998.8799999999</v>
      </c>
      <c r="P298" s="2">
        <f t="shared" si="205"/>
        <v>4461610.57</v>
      </c>
      <c r="Q298" s="2">
        <f t="shared" si="205"/>
        <v>188916.98</v>
      </c>
      <c r="R298" s="2">
        <f t="shared" si="205"/>
        <v>77773.210000000006</v>
      </c>
      <c r="S298" s="2">
        <f t="shared" si="205"/>
        <v>1240471.33</v>
      </c>
      <c r="T298" s="2">
        <f t="shared" si="205"/>
        <v>0</v>
      </c>
      <c r="U298" s="2">
        <f>U268</f>
        <v>2296.7077133406997</v>
      </c>
      <c r="V298" s="2">
        <f>V268</f>
        <v>0</v>
      </c>
      <c r="W298" s="2">
        <f>ROUND(W268,2)</f>
        <v>0</v>
      </c>
      <c r="X298" s="2">
        <f>ROUND(X268,2)</f>
        <v>1175870.07</v>
      </c>
      <c r="Y298" s="2">
        <f>ROUND(Y268,2)</f>
        <v>545509.31999999995</v>
      </c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>
        <f t="shared" ref="AO298:BD298" si="206">ROUND(AO268,2)</f>
        <v>0</v>
      </c>
      <c r="AP298" s="2">
        <f t="shared" si="206"/>
        <v>0</v>
      </c>
      <c r="AQ298" s="2">
        <f t="shared" si="206"/>
        <v>0</v>
      </c>
      <c r="AR298" s="2">
        <f t="shared" si="206"/>
        <v>7736815.3899999997</v>
      </c>
      <c r="AS298" s="2">
        <f t="shared" si="206"/>
        <v>4512240.24</v>
      </c>
      <c r="AT298" s="2">
        <f t="shared" si="206"/>
        <v>3224575.15</v>
      </c>
      <c r="AU298" s="2">
        <f t="shared" si="206"/>
        <v>0</v>
      </c>
      <c r="AV298" s="2">
        <f t="shared" si="206"/>
        <v>4461610.57</v>
      </c>
      <c r="AW298" s="2">
        <f t="shared" si="206"/>
        <v>4461610.57</v>
      </c>
      <c r="AX298" s="2">
        <f t="shared" si="206"/>
        <v>0</v>
      </c>
      <c r="AY298" s="2">
        <f t="shared" si="206"/>
        <v>4461610.57</v>
      </c>
      <c r="AZ298" s="2">
        <f t="shared" si="206"/>
        <v>0</v>
      </c>
      <c r="BA298" s="2">
        <f t="shared" si="206"/>
        <v>0</v>
      </c>
      <c r="BB298" s="2">
        <f t="shared" si="206"/>
        <v>0</v>
      </c>
      <c r="BC298" s="2">
        <f t="shared" si="206"/>
        <v>0</v>
      </c>
      <c r="BD298" s="2">
        <f t="shared" si="206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5890998.8799999999</v>
      </c>
      <c r="G300" s="4" t="s">
        <v>118</v>
      </c>
      <c r="H300" s="4" t="s">
        <v>119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5890998.8799999999</v>
      </c>
      <c r="X300" s="4">
        <v>1</v>
      </c>
      <c r="Y300" s="4">
        <v>5890998.8799999999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4461610.57</v>
      </c>
      <c r="G301" s="4" t="s">
        <v>120</v>
      </c>
      <c r="H301" s="4" t="s">
        <v>121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4461610.57</v>
      </c>
      <c r="X301" s="4">
        <v>1</v>
      </c>
      <c r="Y301" s="4">
        <v>4461610.57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122</v>
      </c>
      <c r="H302" s="4" t="s">
        <v>123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4461610.57</v>
      </c>
      <c r="G303" s="4" t="s">
        <v>124</v>
      </c>
      <c r="H303" s="4" t="s">
        <v>125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4461610.57</v>
      </c>
      <c r="X303" s="4">
        <v>1</v>
      </c>
      <c r="Y303" s="4">
        <v>4461610.57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4461610.57</v>
      </c>
      <c r="G304" s="4" t="s">
        <v>126</v>
      </c>
      <c r="H304" s="4" t="s">
        <v>127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4461610.57</v>
      </c>
      <c r="X304" s="4">
        <v>1</v>
      </c>
      <c r="Y304" s="4">
        <v>4461610.57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128</v>
      </c>
      <c r="H305" s="4" t="s">
        <v>129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4461610.57</v>
      </c>
      <c r="G306" s="4" t="s">
        <v>130</v>
      </c>
      <c r="H306" s="4" t="s">
        <v>131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4461610.57</v>
      </c>
      <c r="X306" s="4">
        <v>1</v>
      </c>
      <c r="Y306" s="4">
        <v>4461610.57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132</v>
      </c>
      <c r="H307" s="4" t="s">
        <v>133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134</v>
      </c>
      <c r="H308" s="4" t="s">
        <v>135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136</v>
      </c>
      <c r="H309" s="4" t="s">
        <v>137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188916.98</v>
      </c>
      <c r="G310" s="4" t="s">
        <v>138</v>
      </c>
      <c r="H310" s="4" t="s">
        <v>139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188916.98</v>
      </c>
      <c r="X310" s="4">
        <v>1</v>
      </c>
      <c r="Y310" s="4">
        <v>188916.98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140</v>
      </c>
      <c r="H311" s="4" t="s">
        <v>141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77773.210000000006</v>
      </c>
      <c r="G312" s="4" t="s">
        <v>142</v>
      </c>
      <c r="H312" s="4" t="s">
        <v>143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77773.210000000006</v>
      </c>
      <c r="X312" s="4">
        <v>1</v>
      </c>
      <c r="Y312" s="4">
        <v>77773.210000000006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1240471.33</v>
      </c>
      <c r="G313" s="4" t="s">
        <v>144</v>
      </c>
      <c r="H313" s="4" t="s">
        <v>145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1240471.33</v>
      </c>
      <c r="X313" s="4">
        <v>1</v>
      </c>
      <c r="Y313" s="4">
        <v>1240471.33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146</v>
      </c>
      <c r="H314" s="4" t="s">
        <v>147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4512240.24</v>
      </c>
      <c r="G315" s="4" t="s">
        <v>148</v>
      </c>
      <c r="H315" s="4" t="s">
        <v>149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4512240.24</v>
      </c>
      <c r="X315" s="4">
        <v>1</v>
      </c>
      <c r="Y315" s="4">
        <v>4512240.24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3224575.15</v>
      </c>
      <c r="G316" s="4" t="s">
        <v>150</v>
      </c>
      <c r="H316" s="4" t="s">
        <v>151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3224575.15</v>
      </c>
      <c r="X316" s="4">
        <v>1</v>
      </c>
      <c r="Y316" s="4">
        <v>3224575.15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0</v>
      </c>
      <c r="G317" s="4" t="s">
        <v>152</v>
      </c>
      <c r="H317" s="4" t="s">
        <v>153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154</v>
      </c>
      <c r="H318" s="4" t="s">
        <v>155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156</v>
      </c>
      <c r="H319" s="4" t="s">
        <v>157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Source!U298</f>
        <v>2296.7077133406997</v>
      </c>
      <c r="G320" s="4" t="s">
        <v>158</v>
      </c>
      <c r="H320" s="4" t="s">
        <v>159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2296.7077133406997</v>
      </c>
      <c r="X320" s="4">
        <v>1</v>
      </c>
      <c r="Y320" s="4">
        <v>2296.7077133406997</v>
      </c>
      <c r="Z320" s="4"/>
      <c r="AA320" s="4"/>
      <c r="AB320" s="4"/>
    </row>
    <row r="321" spans="1:50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Source!V298</f>
        <v>0</v>
      </c>
      <c r="G321" s="4" t="s">
        <v>160</v>
      </c>
      <c r="H321" s="4" t="s">
        <v>161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50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162</v>
      </c>
      <c r="H322" s="4" t="s">
        <v>163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50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164</v>
      </c>
      <c r="H323" s="4" t="s">
        <v>165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50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1175870.07</v>
      </c>
      <c r="G324" s="4" t="s">
        <v>166</v>
      </c>
      <c r="H324" s="4" t="s">
        <v>167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1175870.07</v>
      </c>
      <c r="X324" s="4">
        <v>1</v>
      </c>
      <c r="Y324" s="4">
        <v>1175870.07</v>
      </c>
      <c r="Z324" s="4"/>
      <c r="AA324" s="4"/>
      <c r="AB324" s="4"/>
    </row>
    <row r="325" spans="1:50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545509.31999999995</v>
      </c>
      <c r="G325" s="4" t="s">
        <v>168</v>
      </c>
      <c r="H325" s="4" t="s">
        <v>169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545509.31999999995</v>
      </c>
      <c r="X325" s="4">
        <v>1</v>
      </c>
      <c r="Y325" s="4">
        <v>545509.31999999995</v>
      </c>
      <c r="Z325" s="4"/>
      <c r="AA325" s="4"/>
      <c r="AB325" s="4"/>
    </row>
    <row r="326" spans="1:50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7736815.3899999997</v>
      </c>
      <c r="G326" s="4" t="s">
        <v>170</v>
      </c>
      <c r="H326" s="4" t="s">
        <v>171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7736815.3899999997</v>
      </c>
      <c r="X326" s="4">
        <v>1</v>
      </c>
      <c r="Y326" s="4">
        <v>7736815.3899999997</v>
      </c>
      <c r="Z326" s="4"/>
      <c r="AA326" s="4"/>
      <c r="AB326" s="4"/>
    </row>
    <row r="329" spans="1:50" x14ac:dyDescent="0.2">
      <c r="A329">
        <v>70</v>
      </c>
      <c r="B329">
        <v>1</v>
      </c>
      <c r="D329">
        <v>1</v>
      </c>
      <c r="E329" t="s">
        <v>361</v>
      </c>
      <c r="F329" t="s">
        <v>362</v>
      </c>
      <c r="G329">
        <v>0</v>
      </c>
      <c r="H329">
        <v>0</v>
      </c>
      <c r="I329" t="s">
        <v>3</v>
      </c>
      <c r="J329">
        <v>1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50" x14ac:dyDescent="0.2">
      <c r="A330">
        <v>70</v>
      </c>
      <c r="B330">
        <v>1</v>
      </c>
      <c r="D330">
        <v>2</v>
      </c>
      <c r="E330" t="s">
        <v>363</v>
      </c>
      <c r="F330" t="s">
        <v>364</v>
      </c>
      <c r="G330">
        <v>1</v>
      </c>
      <c r="H330">
        <v>0</v>
      </c>
      <c r="I330" t="s">
        <v>3</v>
      </c>
      <c r="J330">
        <v>1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2" spans="1:50" x14ac:dyDescent="0.2">
      <c r="A332">
        <v>-1</v>
      </c>
    </row>
    <row r="334" spans="1:50" x14ac:dyDescent="0.2">
      <c r="A334" s="3">
        <v>75</v>
      </c>
      <c r="B334" s="3" t="s">
        <v>365</v>
      </c>
      <c r="C334" s="3">
        <v>2025</v>
      </c>
      <c r="D334" s="3">
        <v>0</v>
      </c>
      <c r="E334" s="3">
        <v>1</v>
      </c>
      <c r="F334" s="3"/>
      <c r="G334" s="3">
        <v>0</v>
      </c>
      <c r="H334" s="3">
        <v>2</v>
      </c>
      <c r="I334" s="3">
        <v>1</v>
      </c>
      <c r="J334" s="3">
        <v>1</v>
      </c>
      <c r="K334" s="3">
        <v>95</v>
      </c>
      <c r="L334" s="3">
        <v>65</v>
      </c>
      <c r="M334" s="3">
        <v>0</v>
      </c>
      <c r="N334" s="3">
        <v>41456952</v>
      </c>
      <c r="O334" s="3">
        <v>1</v>
      </c>
    </row>
    <row r="335" spans="1:50" x14ac:dyDescent="0.2">
      <c r="A335" s="5">
        <v>1</v>
      </c>
      <c r="B335" s="5" t="s">
        <v>366</v>
      </c>
      <c r="C335" s="5" t="s">
        <v>367</v>
      </c>
      <c r="D335" s="5">
        <v>2025</v>
      </c>
      <c r="E335" s="5">
        <v>1</v>
      </c>
      <c r="F335" s="5">
        <v>1</v>
      </c>
      <c r="G335" s="5">
        <v>1</v>
      </c>
      <c r="H335" s="5">
        <v>0</v>
      </c>
      <c r="I335" s="5">
        <v>2</v>
      </c>
      <c r="J335" s="5">
        <v>1</v>
      </c>
      <c r="K335" s="5">
        <v>9.8000000000000007</v>
      </c>
      <c r="L335" s="5">
        <v>7.27</v>
      </c>
      <c r="M335" s="5">
        <v>1</v>
      </c>
      <c r="N335" s="5">
        <v>1</v>
      </c>
      <c r="O335" s="5">
        <v>9.8000000000000007</v>
      </c>
      <c r="P335" s="5">
        <v>7.27</v>
      </c>
      <c r="Q335" s="5">
        <v>1</v>
      </c>
      <c r="R335" s="5" t="s">
        <v>3</v>
      </c>
      <c r="S335" s="5" t="s">
        <v>3</v>
      </c>
      <c r="T335" s="5" t="s">
        <v>3</v>
      </c>
      <c r="U335" s="5" t="s">
        <v>3</v>
      </c>
      <c r="V335" s="5" t="s">
        <v>3</v>
      </c>
      <c r="W335" s="5" t="s">
        <v>3</v>
      </c>
      <c r="X335" s="5" t="s">
        <v>3</v>
      </c>
      <c r="Y335" s="5" t="s">
        <v>3</v>
      </c>
      <c r="Z335" s="5" t="s">
        <v>3</v>
      </c>
      <c r="AA335" s="5" t="s">
        <v>368</v>
      </c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>
        <v>41456953</v>
      </c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9" spans="1:5" x14ac:dyDescent="0.2">
      <c r="A339">
        <v>65</v>
      </c>
      <c r="C339">
        <v>1</v>
      </c>
      <c r="D339">
        <v>0</v>
      </c>
      <c r="E33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573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41456952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4</v>
      </c>
      <c r="D16" s="6" t="s">
        <v>16</v>
      </c>
      <c r="E16" s="7">
        <f>ROUND((Source!F285)/1000,2)</f>
        <v>4512.24</v>
      </c>
      <c r="F16" s="7">
        <f>ROUND((Source!F286)/1000,2)</f>
        <v>3224.58</v>
      </c>
      <c r="G16" s="7">
        <f>ROUND((Source!F277)/1000,2)</f>
        <v>0</v>
      </c>
      <c r="H16" s="7">
        <f>ROUND((Source!F287)/1000+(Source!F288)/1000,2)</f>
        <v>0</v>
      </c>
      <c r="I16" s="7">
        <f>E16+F16+G16+H16</f>
        <v>7736.82</v>
      </c>
      <c r="J16" s="7">
        <f>ROUND((Source!F283+Source!F282)/1000,2)</f>
        <v>1318.24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5890998.8799999999</v>
      </c>
      <c r="AU16" s="7">
        <v>4461610.57</v>
      </c>
      <c r="AV16" s="7">
        <v>0</v>
      </c>
      <c r="AW16" s="7">
        <v>0</v>
      </c>
      <c r="AX16" s="7">
        <v>0</v>
      </c>
      <c r="AY16" s="7">
        <v>188916.98</v>
      </c>
      <c r="AZ16" s="7">
        <v>77773.210000000006</v>
      </c>
      <c r="BA16" s="7">
        <v>1240471.33</v>
      </c>
      <c r="BB16" s="7">
        <v>4512240.24</v>
      </c>
      <c r="BC16" s="7">
        <v>3224575.15</v>
      </c>
      <c r="BD16" s="7">
        <v>0</v>
      </c>
      <c r="BE16" s="7">
        <v>0</v>
      </c>
      <c r="BF16" s="7">
        <v>2296.7077133406997</v>
      </c>
      <c r="BG16" s="7">
        <v>0</v>
      </c>
      <c r="BH16" s="7">
        <v>0</v>
      </c>
      <c r="BI16" s="7">
        <v>1175870.07</v>
      </c>
      <c r="BJ16" s="7">
        <v>545509.31999999995</v>
      </c>
      <c r="BK16" s="7">
        <v>7736815.3899999997</v>
      </c>
    </row>
    <row r="18" spans="1:19" x14ac:dyDescent="0.2">
      <c r="A18">
        <v>51</v>
      </c>
      <c r="E18" s="8">
        <f>SUMIF(A16:A17,3,E16:E17)</f>
        <v>4512.24</v>
      </c>
      <c r="F18" s="8">
        <f>SUMIF(A16:A17,3,F16:F17)</f>
        <v>3224.58</v>
      </c>
      <c r="G18" s="8">
        <f>SUMIF(A16:A17,3,G16:G17)</f>
        <v>0</v>
      </c>
      <c r="H18" s="8">
        <f>SUMIF(A16:A17,3,H16:H17)</f>
        <v>0</v>
      </c>
      <c r="I18" s="8">
        <f>SUMIF(A16:A17,3,I16:I17)</f>
        <v>7736.82</v>
      </c>
      <c r="J18" s="8">
        <f>SUMIF(A16:A17,3,J16:J17)</f>
        <v>1318.24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5890998.8799999999</v>
      </c>
      <c r="G20" s="4" t="s">
        <v>118</v>
      </c>
      <c r="H20" s="4" t="s">
        <v>119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4461610.57</v>
      </c>
      <c r="G21" s="4" t="s">
        <v>120</v>
      </c>
      <c r="H21" s="4" t="s">
        <v>121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122</v>
      </c>
      <c r="H22" s="4" t="s">
        <v>123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4461610.57</v>
      </c>
      <c r="G23" s="4" t="s">
        <v>124</v>
      </c>
      <c r="H23" s="4" t="s">
        <v>125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4461610.57</v>
      </c>
      <c r="G24" s="4" t="s">
        <v>126</v>
      </c>
      <c r="H24" s="4" t="s">
        <v>127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128</v>
      </c>
      <c r="H25" s="4" t="s">
        <v>129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4461610.57</v>
      </c>
      <c r="G26" s="4" t="s">
        <v>130</v>
      </c>
      <c r="H26" s="4" t="s">
        <v>131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132</v>
      </c>
      <c r="H27" s="4" t="s">
        <v>133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134</v>
      </c>
      <c r="H28" s="4" t="s">
        <v>135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136</v>
      </c>
      <c r="H29" s="4" t="s">
        <v>137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188916.98</v>
      </c>
      <c r="G30" s="4" t="s">
        <v>138</v>
      </c>
      <c r="H30" s="4" t="s">
        <v>139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140</v>
      </c>
      <c r="H31" s="4" t="s">
        <v>141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77773.210000000006</v>
      </c>
      <c r="G32" s="4" t="s">
        <v>142</v>
      </c>
      <c r="H32" s="4" t="s">
        <v>143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1240471.33</v>
      </c>
      <c r="G33" s="4" t="s">
        <v>144</v>
      </c>
      <c r="H33" s="4" t="s">
        <v>145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146</v>
      </c>
      <c r="H34" s="4" t="s">
        <v>147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4512240.24</v>
      </c>
      <c r="G35" s="4" t="s">
        <v>148</v>
      </c>
      <c r="H35" s="4" t="s">
        <v>149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3224575.15</v>
      </c>
      <c r="G36" s="4" t="s">
        <v>150</v>
      </c>
      <c r="H36" s="4" t="s">
        <v>151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152</v>
      </c>
      <c r="H37" s="4" t="s">
        <v>153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154</v>
      </c>
      <c r="H38" s="4" t="s">
        <v>155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156</v>
      </c>
      <c r="H39" s="4" t="s">
        <v>157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2296.7077133406997</v>
      </c>
      <c r="G40" s="4" t="s">
        <v>158</v>
      </c>
      <c r="H40" s="4" t="s">
        <v>159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160</v>
      </c>
      <c r="H41" s="4" t="s">
        <v>161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162</v>
      </c>
      <c r="H42" s="4" t="s">
        <v>163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164</v>
      </c>
      <c r="H43" s="4" t="s">
        <v>165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1175870.07</v>
      </c>
      <c r="G44" s="4" t="s">
        <v>166</v>
      </c>
      <c r="H44" s="4" t="s">
        <v>167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545509.31999999995</v>
      </c>
      <c r="G45" s="4" t="s">
        <v>168</v>
      </c>
      <c r="H45" s="4" t="s">
        <v>169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7736815.3899999997</v>
      </c>
      <c r="G46" s="4" t="s">
        <v>170</v>
      </c>
      <c r="H46" s="4" t="s">
        <v>171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365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41456952</v>
      </c>
      <c r="O51" s="3">
        <v>1</v>
      </c>
    </row>
    <row r="52" spans="1:50" x14ac:dyDescent="0.2">
      <c r="A52" s="5">
        <v>1</v>
      </c>
      <c r="B52" s="5" t="s">
        <v>366</v>
      </c>
      <c r="C52" s="5" t="s">
        <v>367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9.8000000000000007</v>
      </c>
      <c r="L52" s="5">
        <v>7.27</v>
      </c>
      <c r="M52" s="5">
        <v>1</v>
      </c>
      <c r="N52" s="5">
        <v>1</v>
      </c>
      <c r="O52" s="5">
        <v>9.8000000000000007</v>
      </c>
      <c r="P52" s="5">
        <v>7.27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368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41456953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41456952</v>
      </c>
      <c r="C1">
        <v>41457710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370</v>
      </c>
      <c r="J1" t="s">
        <v>3</v>
      </c>
      <c r="K1" t="s">
        <v>371</v>
      </c>
      <c r="L1">
        <v>1191</v>
      </c>
      <c r="N1">
        <v>1013</v>
      </c>
      <c r="O1" t="s">
        <v>372</v>
      </c>
      <c r="P1" t="s">
        <v>372</v>
      </c>
      <c r="Q1">
        <v>1</v>
      </c>
      <c r="W1">
        <v>0</v>
      </c>
      <c r="X1">
        <v>476480486</v>
      </c>
      <c r="Y1">
        <f>((AT1*1.1)*1.3)</f>
        <v>275.56100000000004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28</v>
      </c>
      <c r="AV1">
        <v>1</v>
      </c>
      <c r="AW1">
        <v>2</v>
      </c>
      <c r="AX1">
        <v>41457712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93.690740000000005</v>
      </c>
      <c r="CW1">
        <v>0</v>
      </c>
      <c r="CX1">
        <f>ROUND(Y1*Source!I29,9)</f>
        <v>93.690740000000005</v>
      </c>
      <c r="CY1">
        <f>AD1</f>
        <v>0</v>
      </c>
      <c r="CZ1">
        <f>AH1</f>
        <v>0</v>
      </c>
      <c r="DA1">
        <f>AL1</f>
        <v>1</v>
      </c>
      <c r="DB1">
        <f>ROUND(((ROUND(AT1*CZ1,2)*1.1)*1.3),6)</f>
        <v>0</v>
      </c>
      <c r="DC1">
        <f>ROUND(((ROUND(AT1*AG1,2)*1.1)*1.3),6)</f>
        <v>0</v>
      </c>
      <c r="DD1" t="s">
        <v>3</v>
      </c>
      <c r="DE1" t="s">
        <v>3</v>
      </c>
      <c r="DF1">
        <f t="shared" ref="DF1:DF15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41456952</v>
      </c>
      <c r="C2">
        <v>41457711</v>
      </c>
      <c r="D2">
        <v>40119047</v>
      </c>
      <c r="E2">
        <v>1075</v>
      </c>
      <c r="F2">
        <v>1</v>
      </c>
      <c r="G2">
        <v>1075</v>
      </c>
      <c r="H2">
        <v>1</v>
      </c>
      <c r="I2" t="s">
        <v>370</v>
      </c>
      <c r="J2" t="s">
        <v>3</v>
      </c>
      <c r="K2" t="s">
        <v>371</v>
      </c>
      <c r="L2">
        <v>1191</v>
      </c>
      <c r="N2">
        <v>1013</v>
      </c>
      <c r="O2" t="s">
        <v>372</v>
      </c>
      <c r="P2" t="s">
        <v>372</v>
      </c>
      <c r="Q2">
        <v>1</v>
      </c>
      <c r="W2">
        <v>0</v>
      </c>
      <c r="X2">
        <v>476480486</v>
      </c>
      <c r="Y2">
        <f t="shared" ref="Y2:Y9" si="2">(AT2*1.1)</f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36</v>
      </c>
      <c r="AV2">
        <v>1</v>
      </c>
      <c r="AW2">
        <v>2</v>
      </c>
      <c r="AX2">
        <v>41457713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0</v>
      </c>
      <c r="CV2">
        <f>ROUND(Y2*Source!I30,9)</f>
        <v>40.032960000000003</v>
      </c>
      <c r="CW2">
        <v>0</v>
      </c>
      <c r="CX2">
        <f>ROUND(Y2*Source!I30,9)</f>
        <v>40.032960000000003</v>
      </c>
      <c r="CY2">
        <f>AD2</f>
        <v>0</v>
      </c>
      <c r="CZ2">
        <f>AH2</f>
        <v>0</v>
      </c>
      <c r="DA2">
        <f>AL2</f>
        <v>1</v>
      </c>
      <c r="DB2">
        <f t="shared" ref="DB2:DB9" si="3">ROUND((ROUND(AT2*CZ2,2)*1.1),6)</f>
        <v>0</v>
      </c>
      <c r="DC2">
        <f t="shared" ref="DC2:DC9" si="4">ROUND((ROUND(AT2*AG2,2)*1.1),6)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41456952</v>
      </c>
      <c r="C3">
        <v>41457038</v>
      </c>
      <c r="D3">
        <v>40119047</v>
      </c>
      <c r="E3">
        <v>1075</v>
      </c>
      <c r="F3">
        <v>1</v>
      </c>
      <c r="G3">
        <v>1075</v>
      </c>
      <c r="H3">
        <v>1</v>
      </c>
      <c r="I3" t="s">
        <v>370</v>
      </c>
      <c r="J3" t="s">
        <v>3</v>
      </c>
      <c r="K3" t="s">
        <v>371</v>
      </c>
      <c r="L3">
        <v>1191</v>
      </c>
      <c r="N3">
        <v>1013</v>
      </c>
      <c r="O3" t="s">
        <v>372</v>
      </c>
      <c r="P3" t="s">
        <v>372</v>
      </c>
      <c r="Q3">
        <v>1</v>
      </c>
      <c r="W3">
        <v>0</v>
      </c>
      <c r="X3">
        <v>476480486</v>
      </c>
      <c r="Y3">
        <f t="shared" si="2"/>
        <v>3.2450000000000006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2.95</v>
      </c>
      <c r="AU3" t="s">
        <v>36</v>
      </c>
      <c r="AV3">
        <v>1</v>
      </c>
      <c r="AW3">
        <v>2</v>
      </c>
      <c r="AX3">
        <v>41457541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0</v>
      </c>
      <c r="CV3">
        <f>ROUND(Y3*Source!I32,9)</f>
        <v>4.2184999999999997</v>
      </c>
      <c r="CW3">
        <v>0</v>
      </c>
      <c r="CX3">
        <f>ROUND(Y3*Source!I32,9)</f>
        <v>4.2184999999999997</v>
      </c>
      <c r="CY3">
        <f>AD3</f>
        <v>0</v>
      </c>
      <c r="CZ3">
        <f>AH3</f>
        <v>0</v>
      </c>
      <c r="DA3">
        <f>AL3</f>
        <v>1</v>
      </c>
      <c r="DB3">
        <f t="shared" si="3"/>
        <v>0</v>
      </c>
      <c r="DC3">
        <f t="shared" si="4"/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41456952</v>
      </c>
      <c r="C4">
        <v>41457038</v>
      </c>
      <c r="D4">
        <v>40200682</v>
      </c>
      <c r="E4">
        <v>1</v>
      </c>
      <c r="F4">
        <v>1</v>
      </c>
      <c r="G4">
        <v>1075</v>
      </c>
      <c r="H4">
        <v>2</v>
      </c>
      <c r="I4" t="s">
        <v>373</v>
      </c>
      <c r="J4" t="s">
        <v>374</v>
      </c>
      <c r="K4" t="s">
        <v>375</v>
      </c>
      <c r="L4">
        <v>1368</v>
      </c>
      <c r="N4">
        <v>1011</v>
      </c>
      <c r="O4" t="s">
        <v>376</v>
      </c>
      <c r="P4" t="s">
        <v>376</v>
      </c>
      <c r="Q4">
        <v>1</v>
      </c>
      <c r="W4">
        <v>0</v>
      </c>
      <c r="X4">
        <v>781771663</v>
      </c>
      <c r="Y4">
        <f t="shared" si="2"/>
        <v>8.1554000000000002</v>
      </c>
      <c r="AA4">
        <v>0</v>
      </c>
      <c r="AB4">
        <v>2424.39</v>
      </c>
      <c r="AC4">
        <v>808.87</v>
      </c>
      <c r="AD4">
        <v>0</v>
      </c>
      <c r="AE4">
        <v>0</v>
      </c>
      <c r="AF4">
        <v>147.49</v>
      </c>
      <c r="AG4">
        <v>14.54</v>
      </c>
      <c r="AH4">
        <v>0</v>
      </c>
      <c r="AI4">
        <v>1</v>
      </c>
      <c r="AJ4">
        <v>13.79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7.4139999999999997</v>
      </c>
      <c r="AU4" t="s">
        <v>36</v>
      </c>
      <c r="AV4">
        <v>0</v>
      </c>
      <c r="AW4">
        <v>2</v>
      </c>
      <c r="AX4">
        <v>41457542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ROUND(Y4*Source!I32*DO4,9)</f>
        <v>0</v>
      </c>
      <c r="CX4">
        <f>ROUND(Y4*Source!I32,9)</f>
        <v>10.60202</v>
      </c>
      <c r="CY4">
        <f>AB4</f>
        <v>2424.39</v>
      </c>
      <c r="CZ4">
        <f>AF4</f>
        <v>147.49</v>
      </c>
      <c r="DA4">
        <f>AJ4</f>
        <v>13.79</v>
      </c>
      <c r="DB4">
        <f t="shared" si="3"/>
        <v>1202.8389999999999</v>
      </c>
      <c r="DC4">
        <f t="shared" si="4"/>
        <v>118.58</v>
      </c>
      <c r="DD4" t="s">
        <v>3</v>
      </c>
      <c r="DE4" t="s">
        <v>3</v>
      </c>
      <c r="DF4">
        <f t="shared" si="0"/>
        <v>0</v>
      </c>
      <c r="DG4">
        <f>ROUND(ROUND(AF4*AJ4,2)*CX4,2)</f>
        <v>21563.34</v>
      </c>
      <c r="DH4">
        <f>ROUND(ROUND(AG4*AK4,2)*CX4,2)</f>
        <v>7194.32</v>
      </c>
      <c r="DI4">
        <f t="shared" si="1"/>
        <v>0</v>
      </c>
      <c r="DJ4">
        <f>DG4</f>
        <v>21563.34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41456952</v>
      </c>
      <c r="C5">
        <v>41457038</v>
      </c>
      <c r="D5">
        <v>40200691</v>
      </c>
      <c r="E5">
        <v>1</v>
      </c>
      <c r="F5">
        <v>1</v>
      </c>
      <c r="G5">
        <v>1075</v>
      </c>
      <c r="H5">
        <v>2</v>
      </c>
      <c r="I5" t="s">
        <v>377</v>
      </c>
      <c r="J5" t="s">
        <v>378</v>
      </c>
      <c r="K5" t="s">
        <v>379</v>
      </c>
      <c r="L5">
        <v>1368</v>
      </c>
      <c r="N5">
        <v>1011</v>
      </c>
      <c r="O5" t="s">
        <v>376</v>
      </c>
      <c r="P5" t="s">
        <v>376</v>
      </c>
      <c r="Q5">
        <v>1</v>
      </c>
      <c r="W5">
        <v>0</v>
      </c>
      <c r="X5">
        <v>-1965412067</v>
      </c>
      <c r="Y5">
        <f t="shared" si="2"/>
        <v>1.8672500000000001</v>
      </c>
      <c r="AA5">
        <v>0</v>
      </c>
      <c r="AB5">
        <v>2377.54</v>
      </c>
      <c r="AC5">
        <v>808.87</v>
      </c>
      <c r="AD5">
        <v>0</v>
      </c>
      <c r="AE5">
        <v>0</v>
      </c>
      <c r="AF5">
        <v>145.59</v>
      </c>
      <c r="AG5">
        <v>14.54</v>
      </c>
      <c r="AH5">
        <v>0</v>
      </c>
      <c r="AI5">
        <v>1</v>
      </c>
      <c r="AJ5">
        <v>13.7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1.6975</v>
      </c>
      <c r="AU5" t="s">
        <v>36</v>
      </c>
      <c r="AV5">
        <v>0</v>
      </c>
      <c r="AW5">
        <v>2</v>
      </c>
      <c r="AX5">
        <v>41457543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ROUND(Y5*Source!I32*DO5,9)</f>
        <v>0</v>
      </c>
      <c r="CX5">
        <f>ROUND(Y5*Source!I32,9)</f>
        <v>2.4274249999999999</v>
      </c>
      <c r="CY5">
        <f>AB5</f>
        <v>2377.54</v>
      </c>
      <c r="CZ5">
        <f>AF5</f>
        <v>145.59</v>
      </c>
      <c r="DA5">
        <f>AJ5</f>
        <v>13.7</v>
      </c>
      <c r="DB5">
        <f t="shared" si="3"/>
        <v>271.85399999999998</v>
      </c>
      <c r="DC5">
        <f t="shared" si="4"/>
        <v>27.148</v>
      </c>
      <c r="DD5" t="s">
        <v>3</v>
      </c>
      <c r="DE5" t="s">
        <v>3</v>
      </c>
      <c r="DF5">
        <f t="shared" si="0"/>
        <v>0</v>
      </c>
      <c r="DG5">
        <f>ROUND(ROUND(AF5*AJ5,2)*CX5,2)</f>
        <v>4841.6899999999996</v>
      </c>
      <c r="DH5">
        <f>ROUND(ROUND(AG5*AK5,2)*CX5,2)</f>
        <v>1647.2</v>
      </c>
      <c r="DI5">
        <f t="shared" si="1"/>
        <v>0</v>
      </c>
      <c r="DJ5">
        <f>DG5</f>
        <v>4841.6899999999996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41456952</v>
      </c>
      <c r="C6">
        <v>41457045</v>
      </c>
      <c r="D6">
        <v>40119047</v>
      </c>
      <c r="E6">
        <v>1075</v>
      </c>
      <c r="F6">
        <v>1</v>
      </c>
      <c r="G6">
        <v>1075</v>
      </c>
      <c r="H6">
        <v>1</v>
      </c>
      <c r="I6" t="s">
        <v>370</v>
      </c>
      <c r="J6" t="s">
        <v>3</v>
      </c>
      <c r="K6" t="s">
        <v>371</v>
      </c>
      <c r="L6">
        <v>1191</v>
      </c>
      <c r="N6">
        <v>1013</v>
      </c>
      <c r="O6" t="s">
        <v>372</v>
      </c>
      <c r="P6" t="s">
        <v>372</v>
      </c>
      <c r="Q6">
        <v>1</v>
      </c>
      <c r="W6">
        <v>0</v>
      </c>
      <c r="X6">
        <v>476480486</v>
      </c>
      <c r="Y6">
        <f t="shared" si="2"/>
        <v>1.3089999999999999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1.19</v>
      </c>
      <c r="AU6" t="s">
        <v>36</v>
      </c>
      <c r="AV6">
        <v>1</v>
      </c>
      <c r="AW6">
        <v>2</v>
      </c>
      <c r="AX6">
        <v>41457544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0.75882729999999998</v>
      </c>
      <c r="CW6">
        <v>0</v>
      </c>
      <c r="CX6">
        <f>ROUND(Y6*Source!I33,9)</f>
        <v>0.75882729999999998</v>
      </c>
      <c r="CY6">
        <f>AD6</f>
        <v>0</v>
      </c>
      <c r="CZ6">
        <f>AH6</f>
        <v>0</v>
      </c>
      <c r="DA6">
        <f>AL6</f>
        <v>1</v>
      </c>
      <c r="DB6">
        <f t="shared" si="3"/>
        <v>0</v>
      </c>
      <c r="DC6">
        <f t="shared" si="4"/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41456952</v>
      </c>
      <c r="C7">
        <v>41457045</v>
      </c>
      <c r="D7">
        <v>40200682</v>
      </c>
      <c r="E7">
        <v>1</v>
      </c>
      <c r="F7">
        <v>1</v>
      </c>
      <c r="G7">
        <v>1075</v>
      </c>
      <c r="H7">
        <v>2</v>
      </c>
      <c r="I7" t="s">
        <v>373</v>
      </c>
      <c r="J7" t="s">
        <v>374</v>
      </c>
      <c r="K7" t="s">
        <v>375</v>
      </c>
      <c r="L7">
        <v>1368</v>
      </c>
      <c r="N7">
        <v>1011</v>
      </c>
      <c r="O7" t="s">
        <v>376</v>
      </c>
      <c r="P7" t="s">
        <v>376</v>
      </c>
      <c r="Q7">
        <v>1</v>
      </c>
      <c r="W7">
        <v>0</v>
      </c>
      <c r="X7">
        <v>781771663</v>
      </c>
      <c r="Y7">
        <f t="shared" si="2"/>
        <v>6.9514500000000004</v>
      </c>
      <c r="AA7">
        <v>0</v>
      </c>
      <c r="AB7">
        <v>2424.39</v>
      </c>
      <c r="AC7">
        <v>808.87</v>
      </c>
      <c r="AD7">
        <v>0</v>
      </c>
      <c r="AE7">
        <v>0</v>
      </c>
      <c r="AF7">
        <v>147.49</v>
      </c>
      <c r="AG7">
        <v>14.54</v>
      </c>
      <c r="AH7">
        <v>0</v>
      </c>
      <c r="AI7">
        <v>1</v>
      </c>
      <c r="AJ7">
        <v>13.79</v>
      </c>
      <c r="AK7">
        <v>46.67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6.3194999999999997</v>
      </c>
      <c r="AU7" t="s">
        <v>36</v>
      </c>
      <c r="AV7">
        <v>0</v>
      </c>
      <c r="AW7">
        <v>2</v>
      </c>
      <c r="AX7">
        <v>41457545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</v>
      </c>
      <c r="CX7">
        <f>ROUND(Y7*Source!I33,9)</f>
        <v>4.0297555650000003</v>
      </c>
      <c r="CY7">
        <f>AB7</f>
        <v>2424.39</v>
      </c>
      <c r="CZ7">
        <f>AF7</f>
        <v>147.49</v>
      </c>
      <c r="DA7">
        <f>AJ7</f>
        <v>13.79</v>
      </c>
      <c r="DB7">
        <f t="shared" si="3"/>
        <v>1025.2660000000001</v>
      </c>
      <c r="DC7">
        <f t="shared" si="4"/>
        <v>101.07899999999999</v>
      </c>
      <c r="DD7" t="s">
        <v>3</v>
      </c>
      <c r="DE7" t="s">
        <v>3</v>
      </c>
      <c r="DF7">
        <f t="shared" si="0"/>
        <v>0</v>
      </c>
      <c r="DG7">
        <f>ROUND(ROUND(AF7*AJ7,2)*CX7,2)</f>
        <v>8196.08</v>
      </c>
      <c r="DH7">
        <f>ROUND(ROUND(AG7*AK7,2)*CX7,2)</f>
        <v>2734.51</v>
      </c>
      <c r="DI7">
        <f t="shared" si="1"/>
        <v>0</v>
      </c>
      <c r="DJ7">
        <f>DG7</f>
        <v>8196.08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41456952</v>
      </c>
      <c r="C8">
        <v>41457050</v>
      </c>
      <c r="D8">
        <v>40119047</v>
      </c>
      <c r="E8">
        <v>1075</v>
      </c>
      <c r="F8">
        <v>1</v>
      </c>
      <c r="G8">
        <v>1075</v>
      </c>
      <c r="H8">
        <v>1</v>
      </c>
      <c r="I8" t="s">
        <v>370</v>
      </c>
      <c r="J8" t="s">
        <v>3</v>
      </c>
      <c r="K8" t="s">
        <v>371</v>
      </c>
      <c r="L8">
        <v>1191</v>
      </c>
      <c r="N8">
        <v>1013</v>
      </c>
      <c r="O8" t="s">
        <v>372</v>
      </c>
      <c r="P8" t="s">
        <v>372</v>
      </c>
      <c r="Q8">
        <v>1</v>
      </c>
      <c r="W8">
        <v>0</v>
      </c>
      <c r="X8">
        <v>476480486</v>
      </c>
      <c r="Y8">
        <f t="shared" si="2"/>
        <v>211.97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192.7</v>
      </c>
      <c r="AU8" t="s">
        <v>36</v>
      </c>
      <c r="AV8">
        <v>1</v>
      </c>
      <c r="AW8">
        <v>2</v>
      </c>
      <c r="AX8">
        <v>41457546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ROUND(AT8*Source!I34*AH8*AL8,2)</f>
        <v>0</v>
      </c>
      <c r="CV8">
        <f>ROUND(Y8*Source!I34,9)</f>
        <v>170.76303200000001</v>
      </c>
      <c r="CW8">
        <v>0</v>
      </c>
      <c r="CX8">
        <f>ROUND(Y8*Source!I34,9)</f>
        <v>170.76303200000001</v>
      </c>
      <c r="CY8">
        <f>AD8</f>
        <v>0</v>
      </c>
      <c r="CZ8">
        <f>AH8</f>
        <v>0</v>
      </c>
      <c r="DA8">
        <f>AL8</f>
        <v>1</v>
      </c>
      <c r="DB8">
        <f t="shared" si="3"/>
        <v>0</v>
      </c>
      <c r="DC8">
        <f t="shared" si="4"/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>ROUND(ROUND(AG8,2)*CX8,2)</f>
        <v>0</v>
      </c>
      <c r="DI8">
        <f t="shared" si="1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ROW(Source!A36)</f>
        <v>36</v>
      </c>
      <c r="B9">
        <v>41456952</v>
      </c>
      <c r="C9">
        <v>41457053</v>
      </c>
      <c r="D9">
        <v>40119047</v>
      </c>
      <c r="E9">
        <v>1075</v>
      </c>
      <c r="F9">
        <v>1</v>
      </c>
      <c r="G9">
        <v>1075</v>
      </c>
      <c r="H9">
        <v>1</v>
      </c>
      <c r="I9" t="s">
        <v>370</v>
      </c>
      <c r="J9" t="s">
        <v>3</v>
      </c>
      <c r="K9" t="s">
        <v>371</v>
      </c>
      <c r="L9">
        <v>1191</v>
      </c>
      <c r="N9">
        <v>1013</v>
      </c>
      <c r="O9" t="s">
        <v>372</v>
      </c>
      <c r="P9" t="s">
        <v>372</v>
      </c>
      <c r="Q9">
        <v>1</v>
      </c>
      <c r="W9">
        <v>0</v>
      </c>
      <c r="X9">
        <v>476480486</v>
      </c>
      <c r="Y9">
        <f t="shared" si="2"/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36</v>
      </c>
      <c r="AV9">
        <v>1</v>
      </c>
      <c r="AW9">
        <v>2</v>
      </c>
      <c r="AX9">
        <v>41457547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0</v>
      </c>
      <c r="CV9">
        <f>ROUND(Y9*Source!I36,9)</f>
        <v>48.9344064</v>
      </c>
      <c r="CW9">
        <v>0</v>
      </c>
      <c r="CX9">
        <f>ROUND(Y9*Source!I36,9)</f>
        <v>48.9344064</v>
      </c>
      <c r="CY9">
        <f>AD9</f>
        <v>0</v>
      </c>
      <c r="CZ9">
        <f>AH9</f>
        <v>0</v>
      </c>
      <c r="DA9">
        <f>AL9</f>
        <v>1</v>
      </c>
      <c r="DB9">
        <f t="shared" si="3"/>
        <v>0</v>
      </c>
      <c r="DC9">
        <f t="shared" si="4"/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>ROUND(ROUND(AG9,2)*CX9,2)</f>
        <v>0</v>
      </c>
      <c r="DI9">
        <f t="shared" si="1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ROW(Source!A37)</f>
        <v>37</v>
      </c>
      <c r="B10">
        <v>41456952</v>
      </c>
      <c r="C10">
        <v>41457056</v>
      </c>
      <c r="D10">
        <v>40119047</v>
      </c>
      <c r="E10">
        <v>1075</v>
      </c>
      <c r="F10">
        <v>1</v>
      </c>
      <c r="G10">
        <v>1075</v>
      </c>
      <c r="H10">
        <v>1</v>
      </c>
      <c r="I10" t="s">
        <v>370</v>
      </c>
      <c r="J10" t="s">
        <v>3</v>
      </c>
      <c r="K10" t="s">
        <v>371</v>
      </c>
      <c r="L10">
        <v>1191</v>
      </c>
      <c r="N10">
        <v>1013</v>
      </c>
      <c r="O10" t="s">
        <v>372</v>
      </c>
      <c r="P10" t="s">
        <v>372</v>
      </c>
      <c r="Q10">
        <v>1</v>
      </c>
      <c r="W10">
        <v>0</v>
      </c>
      <c r="X10">
        <v>476480486</v>
      </c>
      <c r="Y10">
        <f>((AT10*1.1)*0.5)</f>
        <v>0.65449999999999997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1.19</v>
      </c>
      <c r="AU10" t="s">
        <v>55</v>
      </c>
      <c r="AV10">
        <v>1</v>
      </c>
      <c r="AW10">
        <v>2</v>
      </c>
      <c r="AX10">
        <v>41457548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ROUND(AT10*Source!I37*AH10*AL10,2)</f>
        <v>0</v>
      </c>
      <c r="CV10">
        <f>ROUND(Y10*Source!I37,9)</f>
        <v>0.37941364999999999</v>
      </c>
      <c r="CW10">
        <v>0</v>
      </c>
      <c r="CX10">
        <f>ROUND(Y10*Source!I37,9)</f>
        <v>0.37941364999999999</v>
      </c>
      <c r="CY10">
        <f>AD10</f>
        <v>0</v>
      </c>
      <c r="CZ10">
        <f>AH10</f>
        <v>0</v>
      </c>
      <c r="DA10">
        <f>AL10</f>
        <v>1</v>
      </c>
      <c r="DB10">
        <f>ROUND(((ROUND(AT10*CZ10,2)*1.1)*0.5),6)</f>
        <v>0</v>
      </c>
      <c r="DC10">
        <f>ROUND(((ROUND(AT10*AG10,2)*1.1)*0.5),6)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>ROUND(ROUND(AG10,2)*CX10,2)</f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ROW(Source!A37)</f>
        <v>37</v>
      </c>
      <c r="B11">
        <v>41456952</v>
      </c>
      <c r="C11">
        <v>41457056</v>
      </c>
      <c r="D11">
        <v>40200682</v>
      </c>
      <c r="E11">
        <v>1</v>
      </c>
      <c r="F11">
        <v>1</v>
      </c>
      <c r="G11">
        <v>1075</v>
      </c>
      <c r="H11">
        <v>2</v>
      </c>
      <c r="I11" t="s">
        <v>373</v>
      </c>
      <c r="J11" t="s">
        <v>374</v>
      </c>
      <c r="K11" t="s">
        <v>375</v>
      </c>
      <c r="L11">
        <v>1368</v>
      </c>
      <c r="N11">
        <v>1011</v>
      </c>
      <c r="O11" t="s">
        <v>376</v>
      </c>
      <c r="P11" t="s">
        <v>376</v>
      </c>
      <c r="Q11">
        <v>1</v>
      </c>
      <c r="W11">
        <v>0</v>
      </c>
      <c r="X11">
        <v>781771663</v>
      </c>
      <c r="Y11">
        <f>((AT11*1.1)*0.9)</f>
        <v>6.2563050000000002</v>
      </c>
      <c r="AA11">
        <v>0</v>
      </c>
      <c r="AB11">
        <v>2424.39</v>
      </c>
      <c r="AC11">
        <v>808.87</v>
      </c>
      <c r="AD11">
        <v>0</v>
      </c>
      <c r="AE11">
        <v>0</v>
      </c>
      <c r="AF11">
        <v>147.49</v>
      </c>
      <c r="AG11">
        <v>14.54</v>
      </c>
      <c r="AH11">
        <v>0</v>
      </c>
      <c r="AI11">
        <v>1</v>
      </c>
      <c r="AJ11">
        <v>13.79</v>
      </c>
      <c r="AK11">
        <v>46.67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6.3194999999999997</v>
      </c>
      <c r="AU11" t="s">
        <v>54</v>
      </c>
      <c r="AV11">
        <v>0</v>
      </c>
      <c r="AW11">
        <v>2</v>
      </c>
      <c r="AX11">
        <v>41457549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ROUND(Y11*Source!I37*DO11,9)</f>
        <v>0</v>
      </c>
      <c r="CX11">
        <f>ROUND(Y11*Source!I37,9)</f>
        <v>3.626780009</v>
      </c>
      <c r="CY11">
        <f>AB11</f>
        <v>2424.39</v>
      </c>
      <c r="CZ11">
        <f>AF11</f>
        <v>147.49</v>
      </c>
      <c r="DA11">
        <f>AJ11</f>
        <v>13.79</v>
      </c>
      <c r="DB11">
        <f>ROUND(((ROUND(AT11*CZ11,2)*1.1)*0.9),6)</f>
        <v>922.73940000000005</v>
      </c>
      <c r="DC11">
        <f>ROUND(((ROUND(AT11*AG11,2)*1.1)*0.9),6)</f>
        <v>90.971100000000007</v>
      </c>
      <c r="DD11" t="s">
        <v>3</v>
      </c>
      <c r="DE11" t="s">
        <v>3</v>
      </c>
      <c r="DF11">
        <f t="shared" si="0"/>
        <v>0</v>
      </c>
      <c r="DG11">
        <f>ROUND(ROUND(AF11*AJ11,2)*CX11,2)</f>
        <v>7376.47</v>
      </c>
      <c r="DH11">
        <f>ROUND(ROUND(AG11*AK11,2)*CX11,2)</f>
        <v>2461.06</v>
      </c>
      <c r="DI11">
        <f t="shared" si="1"/>
        <v>0</v>
      </c>
      <c r="DJ11">
        <f>DG11</f>
        <v>7376.47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41456952</v>
      </c>
      <c r="C12">
        <v>41457061</v>
      </c>
      <c r="D12">
        <v>40119047</v>
      </c>
      <c r="E12">
        <v>1075</v>
      </c>
      <c r="F12">
        <v>1</v>
      </c>
      <c r="G12">
        <v>1075</v>
      </c>
      <c r="H12">
        <v>1</v>
      </c>
      <c r="I12" t="s">
        <v>370</v>
      </c>
      <c r="J12" t="s">
        <v>3</v>
      </c>
      <c r="K12" t="s">
        <v>371</v>
      </c>
      <c r="L12">
        <v>1191</v>
      </c>
      <c r="N12">
        <v>1013</v>
      </c>
      <c r="O12" t="s">
        <v>372</v>
      </c>
      <c r="P12" t="s">
        <v>372</v>
      </c>
      <c r="Q12">
        <v>1</v>
      </c>
      <c r="W12">
        <v>0</v>
      </c>
      <c r="X12">
        <v>476480486</v>
      </c>
      <c r="Y12">
        <f>(AT12*1.1)</f>
        <v>11.880000000000003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10.8</v>
      </c>
      <c r="AU12" t="s">
        <v>36</v>
      </c>
      <c r="AV12">
        <v>1</v>
      </c>
      <c r="AW12">
        <v>2</v>
      </c>
      <c r="AX12">
        <v>41457550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ROUND(AT12*Source!I38*AH12*AL12,2)</f>
        <v>0</v>
      </c>
      <c r="CV12">
        <f>ROUND(Y12*Source!I38,9)</f>
        <v>6.8868359999999997</v>
      </c>
      <c r="CW12">
        <v>0</v>
      </c>
      <c r="CX12">
        <f>ROUND(Y12*Source!I38,9)</f>
        <v>6.8868359999999997</v>
      </c>
      <c r="CY12">
        <f>AD12</f>
        <v>0</v>
      </c>
      <c r="CZ12">
        <f>AH12</f>
        <v>0</v>
      </c>
      <c r="DA12">
        <f>AL12</f>
        <v>1</v>
      </c>
      <c r="DB12">
        <f>ROUND((ROUND(AT12*CZ12,2)*1.1),6)</f>
        <v>0</v>
      </c>
      <c r="DC12">
        <f>ROUND((ROUND(AT12*AG12,2)*1.1),6)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41456952</v>
      </c>
      <c r="C13">
        <v>41457061</v>
      </c>
      <c r="D13">
        <v>40201089</v>
      </c>
      <c r="E13">
        <v>1</v>
      </c>
      <c r="F13">
        <v>1</v>
      </c>
      <c r="G13">
        <v>1075</v>
      </c>
      <c r="H13">
        <v>2</v>
      </c>
      <c r="I13" t="s">
        <v>380</v>
      </c>
      <c r="J13" t="s">
        <v>381</v>
      </c>
      <c r="K13" t="s">
        <v>382</v>
      </c>
      <c r="L13">
        <v>1368</v>
      </c>
      <c r="N13">
        <v>1011</v>
      </c>
      <c r="O13" t="s">
        <v>376</v>
      </c>
      <c r="P13" t="s">
        <v>376</v>
      </c>
      <c r="Q13">
        <v>1</v>
      </c>
      <c r="W13">
        <v>0</v>
      </c>
      <c r="X13">
        <v>-1623426710</v>
      </c>
      <c r="Y13">
        <f>(AT13*1.1)</f>
        <v>11.55</v>
      </c>
      <c r="AA13">
        <v>0</v>
      </c>
      <c r="AB13">
        <v>949.12</v>
      </c>
      <c r="AC13">
        <v>616.66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21.87</v>
      </c>
      <c r="AK13">
        <v>46.67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36</v>
      </c>
      <c r="AV13">
        <v>0</v>
      </c>
      <c r="AW13">
        <v>2</v>
      </c>
      <c r="AX13">
        <v>41457551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ROUND(Y13*Source!I38*DO13,9)</f>
        <v>0</v>
      </c>
      <c r="CX13">
        <f>ROUND(Y13*Source!I38,9)</f>
        <v>6.6955349999999996</v>
      </c>
      <c r="CY13">
        <f>AB13</f>
        <v>949.12</v>
      </c>
      <c r="CZ13">
        <f>AF13</f>
        <v>41.45</v>
      </c>
      <c r="DA13">
        <f>AJ13</f>
        <v>21.87</v>
      </c>
      <c r="DB13">
        <f>ROUND((ROUND(AT13*CZ13,2)*1.1),6)</f>
        <v>478.75299999999999</v>
      </c>
      <c r="DC13">
        <f>ROUND((ROUND(AT13*AG13,2)*1.1),6)</f>
        <v>145.761</v>
      </c>
      <c r="DD13" t="s">
        <v>3</v>
      </c>
      <c r="DE13" t="s">
        <v>3</v>
      </c>
      <c r="DF13">
        <f t="shared" si="0"/>
        <v>0</v>
      </c>
      <c r="DG13">
        <f>ROUND(ROUND(AF13*AJ13,2)*CX13,2)</f>
        <v>6069.57</v>
      </c>
      <c r="DH13">
        <f>ROUND(ROUND(AG13*AK13,2)*CX13,2)</f>
        <v>3943.54</v>
      </c>
      <c r="DI13">
        <f t="shared" si="1"/>
        <v>0</v>
      </c>
      <c r="DJ13">
        <f>DG13</f>
        <v>6069.57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ROW(Source!A38)</f>
        <v>38</v>
      </c>
      <c r="B14">
        <v>41456952</v>
      </c>
      <c r="C14">
        <v>41457061</v>
      </c>
      <c r="D14">
        <v>40201536</v>
      </c>
      <c r="E14">
        <v>1</v>
      </c>
      <c r="F14">
        <v>1</v>
      </c>
      <c r="G14">
        <v>1075</v>
      </c>
      <c r="H14">
        <v>2</v>
      </c>
      <c r="I14" t="s">
        <v>383</v>
      </c>
      <c r="J14" t="s">
        <v>384</v>
      </c>
      <c r="K14" t="s">
        <v>385</v>
      </c>
      <c r="L14">
        <v>1368</v>
      </c>
      <c r="N14">
        <v>1011</v>
      </c>
      <c r="O14" t="s">
        <v>376</v>
      </c>
      <c r="P14" t="s">
        <v>376</v>
      </c>
      <c r="Q14">
        <v>1</v>
      </c>
      <c r="W14">
        <v>0</v>
      </c>
      <c r="X14">
        <v>-77654085</v>
      </c>
      <c r="Y14">
        <f>(AT14*1.1)</f>
        <v>11.55</v>
      </c>
      <c r="AA14">
        <v>0</v>
      </c>
      <c r="AB14">
        <v>1.81</v>
      </c>
      <c r="AC14">
        <v>0</v>
      </c>
      <c r="AD14">
        <v>0</v>
      </c>
      <c r="AE14">
        <v>0</v>
      </c>
      <c r="AF14">
        <v>0.2</v>
      </c>
      <c r="AG14">
        <v>0</v>
      </c>
      <c r="AH14">
        <v>0</v>
      </c>
      <c r="AI14">
        <v>1</v>
      </c>
      <c r="AJ14">
        <v>8.65</v>
      </c>
      <c r="AK14">
        <v>46.67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10.5</v>
      </c>
      <c r="AU14" t="s">
        <v>36</v>
      </c>
      <c r="AV14">
        <v>0</v>
      </c>
      <c r="AW14">
        <v>2</v>
      </c>
      <c r="AX14">
        <v>41457552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ROUND(Y14*Source!I38*DO14,9)</f>
        <v>0</v>
      </c>
      <c r="CX14">
        <f>ROUND(Y14*Source!I38,9)</f>
        <v>6.6955349999999996</v>
      </c>
      <c r="CY14">
        <f>AB14</f>
        <v>1.81</v>
      </c>
      <c r="CZ14">
        <f>AF14</f>
        <v>0.2</v>
      </c>
      <c r="DA14">
        <f>AJ14</f>
        <v>8.65</v>
      </c>
      <c r="DB14">
        <f>ROUND((ROUND(AT14*CZ14,2)*1.1),6)</f>
        <v>2.31</v>
      </c>
      <c r="DC14">
        <f>ROUND((ROUND(AT14*AG14,2)*1.1),6)</f>
        <v>0</v>
      </c>
      <c r="DD14" t="s">
        <v>3</v>
      </c>
      <c r="DE14" t="s">
        <v>3</v>
      </c>
      <c r="DF14">
        <f t="shared" si="0"/>
        <v>0</v>
      </c>
      <c r="DG14">
        <f>ROUND(ROUND(AF14*AJ14,2)*CX14,2)</f>
        <v>11.58</v>
      </c>
      <c r="DH14">
        <f>ROUND(ROUND(AG14*AK14,2)*CX14,2)</f>
        <v>0</v>
      </c>
      <c r="DI14">
        <f t="shared" si="1"/>
        <v>0</v>
      </c>
      <c r="DJ14">
        <f>DG14</f>
        <v>11.58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ROW(Source!A39)</f>
        <v>39</v>
      </c>
      <c r="B15">
        <v>41456952</v>
      </c>
      <c r="C15">
        <v>41457065</v>
      </c>
      <c r="D15">
        <v>40119047</v>
      </c>
      <c r="E15">
        <v>1075</v>
      </c>
      <c r="F15">
        <v>1</v>
      </c>
      <c r="G15">
        <v>1075</v>
      </c>
      <c r="H15">
        <v>1</v>
      </c>
      <c r="I15" t="s">
        <v>370</v>
      </c>
      <c r="J15" t="s">
        <v>3</v>
      </c>
      <c r="K15" t="s">
        <v>371</v>
      </c>
      <c r="L15">
        <v>1191</v>
      </c>
      <c r="N15">
        <v>1013</v>
      </c>
      <c r="O15" t="s">
        <v>372</v>
      </c>
      <c r="P15" t="s">
        <v>372</v>
      </c>
      <c r="Q15">
        <v>1</v>
      </c>
      <c r="W15">
        <v>0</v>
      </c>
      <c r="X15">
        <v>476480486</v>
      </c>
      <c r="Y15">
        <f>(AT15*1.1)</f>
        <v>151.80000000000001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138</v>
      </c>
      <c r="AU15" t="s">
        <v>36</v>
      </c>
      <c r="AV15">
        <v>1</v>
      </c>
      <c r="AW15">
        <v>2</v>
      </c>
      <c r="AX15">
        <v>41457553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ROUND(AT15*Source!I39*AH15*AL15,2)</f>
        <v>0</v>
      </c>
      <c r="CV15">
        <f>ROUND(Y15*Source!I39,9)</f>
        <v>10.018800000000001</v>
      </c>
      <c r="CW15">
        <v>0</v>
      </c>
      <c r="CX15">
        <f>ROUND(Y15*Source!I39,9)</f>
        <v>10.018800000000001</v>
      </c>
      <c r="CY15">
        <f>AD15</f>
        <v>0</v>
      </c>
      <c r="CZ15">
        <f>AH15</f>
        <v>0</v>
      </c>
      <c r="DA15">
        <f>AL15</f>
        <v>1</v>
      </c>
      <c r="DB15">
        <f>ROUND((ROUND(AT15*CZ15,2)*1.1),6)</f>
        <v>0</v>
      </c>
      <c r="DC15">
        <f>ROUND((ROUND(AT15*AG15,2)*1.1),6)</f>
        <v>0</v>
      </c>
      <c r="DD15" t="s">
        <v>3</v>
      </c>
      <c r="DE15" t="s">
        <v>3</v>
      </c>
      <c r="DF15">
        <f t="shared" si="0"/>
        <v>0</v>
      </c>
      <c r="DG15">
        <f t="shared" ref="DG15:DG20" si="5">ROUND(ROUND(AF15,2)*CX15,2)</f>
        <v>0</v>
      </c>
      <c r="DH15">
        <f t="shared" ref="DH15:DH20" si="6">ROUND(ROUND(AG15,2)*CX15,2)</f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ROW(Source!A39)</f>
        <v>39</v>
      </c>
      <c r="B16">
        <v>41456952</v>
      </c>
      <c r="C16">
        <v>41457065</v>
      </c>
      <c r="D16">
        <v>40170823</v>
      </c>
      <c r="E16">
        <v>1</v>
      </c>
      <c r="F16">
        <v>1</v>
      </c>
      <c r="G16">
        <v>1075</v>
      </c>
      <c r="H16">
        <v>3</v>
      </c>
      <c r="I16" t="s">
        <v>386</v>
      </c>
      <c r="J16" t="s">
        <v>387</v>
      </c>
      <c r="K16" t="s">
        <v>388</v>
      </c>
      <c r="L16">
        <v>1339</v>
      </c>
      <c r="N16">
        <v>1007</v>
      </c>
      <c r="O16" t="s">
        <v>109</v>
      </c>
      <c r="P16" t="s">
        <v>109</v>
      </c>
      <c r="Q16">
        <v>1</v>
      </c>
      <c r="W16">
        <v>0</v>
      </c>
      <c r="X16">
        <v>1834402112</v>
      </c>
      <c r="Y16">
        <f>AT16</f>
        <v>0.3</v>
      </c>
      <c r="AA16">
        <v>2295.56</v>
      </c>
      <c r="AB16">
        <v>0</v>
      </c>
      <c r="AC16">
        <v>0</v>
      </c>
      <c r="AD16">
        <v>0</v>
      </c>
      <c r="AE16">
        <v>585</v>
      </c>
      <c r="AF16">
        <v>0</v>
      </c>
      <c r="AG16">
        <v>0</v>
      </c>
      <c r="AH16">
        <v>0</v>
      </c>
      <c r="AI16">
        <v>3.63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0.3</v>
      </c>
      <c r="AU16" t="s">
        <v>3</v>
      </c>
      <c r="AV16">
        <v>0</v>
      </c>
      <c r="AW16">
        <v>2</v>
      </c>
      <c r="AX16">
        <v>41457554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ROUND(Y16*Source!I39,9)</f>
        <v>1.9800000000000002E-2</v>
      </c>
      <c r="CY16">
        <f>AA16</f>
        <v>2295.56</v>
      </c>
      <c r="CZ16">
        <f>AE16</f>
        <v>585</v>
      </c>
      <c r="DA16">
        <f>AI16</f>
        <v>3.63</v>
      </c>
      <c r="DB16">
        <f>ROUND(ROUND(AT16*CZ16,2),6)</f>
        <v>175.5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42.05</v>
      </c>
      <c r="DG16">
        <f t="shared" si="5"/>
        <v>0</v>
      </c>
      <c r="DH16">
        <f t="shared" si="6"/>
        <v>0</v>
      </c>
      <c r="DI16">
        <f t="shared" si="1"/>
        <v>0</v>
      </c>
      <c r="DJ16">
        <f>DF16</f>
        <v>42.05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ROW(Source!A39)</f>
        <v>39</v>
      </c>
      <c r="B17">
        <v>41456952</v>
      </c>
      <c r="C17">
        <v>41457065</v>
      </c>
      <c r="D17">
        <v>40178930</v>
      </c>
      <c r="E17">
        <v>1</v>
      </c>
      <c r="F17">
        <v>1</v>
      </c>
      <c r="G17">
        <v>1075</v>
      </c>
      <c r="H17">
        <v>3</v>
      </c>
      <c r="I17" t="s">
        <v>72</v>
      </c>
      <c r="J17" t="s">
        <v>75</v>
      </c>
      <c r="K17" t="s">
        <v>73</v>
      </c>
      <c r="L17">
        <v>1301</v>
      </c>
      <c r="N17">
        <v>1003</v>
      </c>
      <c r="O17" t="s">
        <v>74</v>
      </c>
      <c r="P17" t="s">
        <v>74</v>
      </c>
      <c r="Q17">
        <v>1</v>
      </c>
      <c r="W17">
        <v>0</v>
      </c>
      <c r="X17">
        <v>-1582708316</v>
      </c>
      <c r="Y17">
        <f>AT17</f>
        <v>990</v>
      </c>
      <c r="AA17">
        <v>148.94999999999999</v>
      </c>
      <c r="AB17">
        <v>0</v>
      </c>
      <c r="AC17">
        <v>0</v>
      </c>
      <c r="AD17">
        <v>0</v>
      </c>
      <c r="AE17">
        <v>15.01</v>
      </c>
      <c r="AF17">
        <v>0</v>
      </c>
      <c r="AG17">
        <v>0</v>
      </c>
      <c r="AH17">
        <v>0</v>
      </c>
      <c r="AI17">
        <v>9.18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990</v>
      </c>
      <c r="AU17" t="s">
        <v>3</v>
      </c>
      <c r="AV17">
        <v>0</v>
      </c>
      <c r="AW17">
        <v>2</v>
      </c>
      <c r="AX17">
        <v>41457555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ROUND(Y17*Source!I39,9)</f>
        <v>65.34</v>
      </c>
      <c r="CY17">
        <f>AA17</f>
        <v>148.94999999999999</v>
      </c>
      <c r="CZ17">
        <f>AE17</f>
        <v>15.01</v>
      </c>
      <c r="DA17">
        <f>AI17</f>
        <v>9.18</v>
      </c>
      <c r="DB17">
        <f>ROUND(ROUND(AT17*CZ17,2),6)</f>
        <v>14859.9</v>
      </c>
      <c r="DC17">
        <f>ROUND(ROUND(AT17*AG17,2),6)</f>
        <v>0</v>
      </c>
      <c r="DD17" t="s">
        <v>3</v>
      </c>
      <c r="DE17" t="s">
        <v>3</v>
      </c>
      <c r="DF17">
        <f>ROUND(ROUND(AE17*AI17,2)*CX17,2)</f>
        <v>9003.2000000000007</v>
      </c>
      <c r="DG17">
        <f t="shared" si="5"/>
        <v>0</v>
      </c>
      <c r="DH17">
        <f t="shared" si="6"/>
        <v>0</v>
      </c>
      <c r="DI17">
        <f t="shared" si="1"/>
        <v>0</v>
      </c>
      <c r="DJ17">
        <f>DF17</f>
        <v>9003.2000000000007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ROW(Source!A39)</f>
        <v>39</v>
      </c>
      <c r="B18">
        <v>41456952</v>
      </c>
      <c r="C18">
        <v>41457065</v>
      </c>
      <c r="D18">
        <v>40178963</v>
      </c>
      <c r="E18">
        <v>1</v>
      </c>
      <c r="F18">
        <v>1</v>
      </c>
      <c r="G18">
        <v>1075</v>
      </c>
      <c r="H18">
        <v>3</v>
      </c>
      <c r="I18" t="s">
        <v>389</v>
      </c>
      <c r="J18" t="s">
        <v>390</v>
      </c>
      <c r="K18" t="s">
        <v>391</v>
      </c>
      <c r="L18">
        <v>1354</v>
      </c>
      <c r="N18">
        <v>1010</v>
      </c>
      <c r="O18" t="s">
        <v>104</v>
      </c>
      <c r="P18" t="s">
        <v>104</v>
      </c>
      <c r="Q18">
        <v>1</v>
      </c>
      <c r="W18">
        <v>0</v>
      </c>
      <c r="X18">
        <v>614028301</v>
      </c>
      <c r="Y18">
        <f>AT18</f>
        <v>20</v>
      </c>
      <c r="AA18">
        <v>42.89</v>
      </c>
      <c r="AB18">
        <v>0</v>
      </c>
      <c r="AC18">
        <v>0</v>
      </c>
      <c r="AD18">
        <v>0</v>
      </c>
      <c r="AE18">
        <v>3.26</v>
      </c>
      <c r="AF18">
        <v>0</v>
      </c>
      <c r="AG18">
        <v>0</v>
      </c>
      <c r="AH18">
        <v>0</v>
      </c>
      <c r="AI18">
        <v>12.17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20</v>
      </c>
      <c r="AU18" t="s">
        <v>3</v>
      </c>
      <c r="AV18">
        <v>0</v>
      </c>
      <c r="AW18">
        <v>2</v>
      </c>
      <c r="AX18">
        <v>41457556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ROUND(Y18*Source!I39,9)</f>
        <v>1.32</v>
      </c>
      <c r="CY18">
        <f>AA18</f>
        <v>42.89</v>
      </c>
      <c r="CZ18">
        <f>AE18</f>
        <v>3.26</v>
      </c>
      <c r="DA18">
        <f>AI18</f>
        <v>12.17</v>
      </c>
      <c r="DB18">
        <f>ROUND(ROUND(AT18*CZ18,2),6)</f>
        <v>65.2</v>
      </c>
      <c r="DC18">
        <f>ROUND(ROUND(AT18*AG18,2),6)</f>
        <v>0</v>
      </c>
      <c r="DD18" t="s">
        <v>3</v>
      </c>
      <c r="DE18" t="s">
        <v>3</v>
      </c>
      <c r="DF18">
        <f>ROUND(ROUND(AE18*AI18,2)*CX18,2)</f>
        <v>52.36</v>
      </c>
      <c r="DG18">
        <f t="shared" si="5"/>
        <v>0</v>
      </c>
      <c r="DH18">
        <f t="shared" si="6"/>
        <v>0</v>
      </c>
      <c r="DI18">
        <f t="shared" si="1"/>
        <v>0</v>
      </c>
      <c r="DJ18">
        <f>DF18</f>
        <v>52.36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ROW(Source!A39)</f>
        <v>39</v>
      </c>
      <c r="B19">
        <v>41456952</v>
      </c>
      <c r="C19">
        <v>41457065</v>
      </c>
      <c r="D19">
        <v>40179072</v>
      </c>
      <c r="E19">
        <v>1</v>
      </c>
      <c r="F19">
        <v>1</v>
      </c>
      <c r="G19">
        <v>1075</v>
      </c>
      <c r="H19">
        <v>3</v>
      </c>
      <c r="I19" t="s">
        <v>392</v>
      </c>
      <c r="J19" t="s">
        <v>393</v>
      </c>
      <c r="K19" t="s">
        <v>394</v>
      </c>
      <c r="L19">
        <v>1358</v>
      </c>
      <c r="N19">
        <v>1010</v>
      </c>
      <c r="O19" t="s">
        <v>395</v>
      </c>
      <c r="P19" t="s">
        <v>395</v>
      </c>
      <c r="Q19">
        <v>10</v>
      </c>
      <c r="W19">
        <v>0</v>
      </c>
      <c r="X19">
        <v>1279135400</v>
      </c>
      <c r="Y19">
        <f>AT19</f>
        <v>32</v>
      </c>
      <c r="AA19">
        <v>460.1</v>
      </c>
      <c r="AB19">
        <v>0</v>
      </c>
      <c r="AC19">
        <v>0</v>
      </c>
      <c r="AD19">
        <v>0</v>
      </c>
      <c r="AE19">
        <v>144.77000000000001</v>
      </c>
      <c r="AF19">
        <v>0</v>
      </c>
      <c r="AG19">
        <v>0</v>
      </c>
      <c r="AH19">
        <v>0</v>
      </c>
      <c r="AI19">
        <v>2.94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32</v>
      </c>
      <c r="AU19" t="s">
        <v>3</v>
      </c>
      <c r="AV19">
        <v>0</v>
      </c>
      <c r="AW19">
        <v>2</v>
      </c>
      <c r="AX19">
        <v>41457557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ROUND(Y19*Source!I39,9)</f>
        <v>2.1120000000000001</v>
      </c>
      <c r="CY19">
        <f>AA19</f>
        <v>460.1</v>
      </c>
      <c r="CZ19">
        <f>AE19</f>
        <v>144.77000000000001</v>
      </c>
      <c r="DA19">
        <f>AI19</f>
        <v>2.94</v>
      </c>
      <c r="DB19">
        <f>ROUND(ROUND(AT19*CZ19,2),6)</f>
        <v>4632.6400000000003</v>
      </c>
      <c r="DC19">
        <f>ROUND(ROUND(AT19*AG19,2),6)</f>
        <v>0</v>
      </c>
      <c r="DD19" t="s">
        <v>3</v>
      </c>
      <c r="DE19" t="s">
        <v>3</v>
      </c>
      <c r="DF19">
        <f>ROUND(ROUND(AE19*AI19,2)*CX19,2)</f>
        <v>898.91</v>
      </c>
      <c r="DG19">
        <f t="shared" si="5"/>
        <v>0</v>
      </c>
      <c r="DH19">
        <f t="shared" si="6"/>
        <v>0</v>
      </c>
      <c r="DI19">
        <f t="shared" si="1"/>
        <v>0</v>
      </c>
      <c r="DJ19">
        <f>DF19</f>
        <v>898.91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ROW(Source!A42)</f>
        <v>42</v>
      </c>
      <c r="B20">
        <v>41456952</v>
      </c>
      <c r="C20">
        <v>41457078</v>
      </c>
      <c r="D20">
        <v>40119047</v>
      </c>
      <c r="E20">
        <v>1075</v>
      </c>
      <c r="F20">
        <v>1</v>
      </c>
      <c r="G20">
        <v>1075</v>
      </c>
      <c r="H20">
        <v>1</v>
      </c>
      <c r="I20" t="s">
        <v>370</v>
      </c>
      <c r="J20" t="s">
        <v>3</v>
      </c>
      <c r="K20" t="s">
        <v>371</v>
      </c>
      <c r="L20">
        <v>1191</v>
      </c>
      <c r="N20">
        <v>1013</v>
      </c>
      <c r="O20" t="s">
        <v>372</v>
      </c>
      <c r="P20" t="s">
        <v>372</v>
      </c>
      <c r="Q20">
        <v>1</v>
      </c>
      <c r="W20">
        <v>0</v>
      </c>
      <c r="X20">
        <v>476480486</v>
      </c>
      <c r="Y20">
        <f t="shared" ref="Y20:Y25" si="7">(AT20*1.1)</f>
        <v>162.63500000000002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147.85</v>
      </c>
      <c r="AU20" t="s">
        <v>36</v>
      </c>
      <c r="AV20">
        <v>1</v>
      </c>
      <c r="AW20">
        <v>2</v>
      </c>
      <c r="AX20">
        <v>41457558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ROUND(AT20*Source!I42*AH20*AL20,2)</f>
        <v>0</v>
      </c>
      <c r="CV20">
        <f>ROUND(Y20*Source!I42,9)</f>
        <v>51.880564999999997</v>
      </c>
      <c r="CW20">
        <v>0</v>
      </c>
      <c r="CX20">
        <f>ROUND(Y20*Source!I42,9)</f>
        <v>51.880564999999997</v>
      </c>
      <c r="CY20">
        <f>AD20</f>
        <v>0</v>
      </c>
      <c r="CZ20">
        <f>AH20</f>
        <v>0</v>
      </c>
      <c r="DA20">
        <f>AL20</f>
        <v>1</v>
      </c>
      <c r="DB20">
        <f t="shared" ref="DB20:DB25" si="8">ROUND((ROUND(AT20*CZ20,2)*1.1),6)</f>
        <v>0</v>
      </c>
      <c r="DC20">
        <f t="shared" ref="DC20:DC25" si="9">ROUND((ROUND(AT20*AG20,2)*1.1),6)</f>
        <v>0</v>
      </c>
      <c r="DD20" t="s">
        <v>3</v>
      </c>
      <c r="DE20" t="s">
        <v>3</v>
      </c>
      <c r="DF20">
        <f t="shared" ref="DF20:DF25" si="10">ROUND(ROUND(AE20,2)*CX20,2)</f>
        <v>0</v>
      </c>
      <c r="DG20">
        <f t="shared" si="5"/>
        <v>0</v>
      </c>
      <c r="DH20">
        <f t="shared" si="6"/>
        <v>0</v>
      </c>
      <c r="DI20">
        <f t="shared" si="1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ROW(Source!A42)</f>
        <v>42</v>
      </c>
      <c r="B21">
        <v>41456952</v>
      </c>
      <c r="C21">
        <v>41457078</v>
      </c>
      <c r="D21">
        <v>40201512</v>
      </c>
      <c r="E21">
        <v>1</v>
      </c>
      <c r="F21">
        <v>1</v>
      </c>
      <c r="G21">
        <v>1075</v>
      </c>
      <c r="H21">
        <v>2</v>
      </c>
      <c r="I21" t="s">
        <v>396</v>
      </c>
      <c r="J21" t="s">
        <v>397</v>
      </c>
      <c r="K21" t="s">
        <v>398</v>
      </c>
      <c r="L21">
        <v>1368</v>
      </c>
      <c r="N21">
        <v>1011</v>
      </c>
      <c r="O21" t="s">
        <v>376</v>
      </c>
      <c r="P21" t="s">
        <v>376</v>
      </c>
      <c r="Q21">
        <v>1</v>
      </c>
      <c r="W21">
        <v>0</v>
      </c>
      <c r="X21">
        <v>1137421177</v>
      </c>
      <c r="Y21">
        <f t="shared" si="7"/>
        <v>0.80300000000000005</v>
      </c>
      <c r="AA21">
        <v>0</v>
      </c>
      <c r="AB21">
        <v>145.09</v>
      </c>
      <c r="AC21">
        <v>0</v>
      </c>
      <c r="AD21">
        <v>0</v>
      </c>
      <c r="AE21">
        <v>0</v>
      </c>
      <c r="AF21">
        <v>15.54</v>
      </c>
      <c r="AG21">
        <v>0</v>
      </c>
      <c r="AH21">
        <v>0</v>
      </c>
      <c r="AI21">
        <v>1</v>
      </c>
      <c r="AJ21">
        <v>8.75</v>
      </c>
      <c r="AK21">
        <v>46.67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0.73</v>
      </c>
      <c r="AU21" t="s">
        <v>36</v>
      </c>
      <c r="AV21">
        <v>0</v>
      </c>
      <c r="AW21">
        <v>2</v>
      </c>
      <c r="AX21">
        <v>41457559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ROUND(Y21*Source!I42*DO21,9)</f>
        <v>0</v>
      </c>
      <c r="CX21">
        <f>ROUND(Y21*Source!I42,9)</f>
        <v>0.25615700000000002</v>
      </c>
      <c r="CY21">
        <f>AB21</f>
        <v>145.09</v>
      </c>
      <c r="CZ21">
        <f>AF21</f>
        <v>15.54</v>
      </c>
      <c r="DA21">
        <f>AJ21</f>
        <v>8.75</v>
      </c>
      <c r="DB21">
        <f t="shared" si="8"/>
        <v>12.474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>ROUND(ROUND(AF21*AJ21,2)*CX21,2)</f>
        <v>34.83</v>
      </c>
      <c r="DH21">
        <f>ROUND(ROUND(AG21*AK21,2)*CX21,2)</f>
        <v>0</v>
      </c>
      <c r="DI21">
        <f t="shared" si="1"/>
        <v>0</v>
      </c>
      <c r="DJ21">
        <f>DG21</f>
        <v>34.83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ROW(Source!A42)</f>
        <v>42</v>
      </c>
      <c r="B22">
        <v>41456952</v>
      </c>
      <c r="C22">
        <v>41457078</v>
      </c>
      <c r="D22">
        <v>40201514</v>
      </c>
      <c r="E22">
        <v>1</v>
      </c>
      <c r="F22">
        <v>1</v>
      </c>
      <c r="G22">
        <v>1075</v>
      </c>
      <c r="H22">
        <v>2</v>
      </c>
      <c r="I22" t="s">
        <v>399</v>
      </c>
      <c r="J22" t="s">
        <v>400</v>
      </c>
      <c r="K22" t="s">
        <v>401</v>
      </c>
      <c r="L22">
        <v>1368</v>
      </c>
      <c r="N22">
        <v>1011</v>
      </c>
      <c r="O22" t="s">
        <v>376</v>
      </c>
      <c r="P22" t="s">
        <v>376</v>
      </c>
      <c r="Q22">
        <v>1</v>
      </c>
      <c r="W22">
        <v>0</v>
      </c>
      <c r="X22">
        <v>775371881</v>
      </c>
      <c r="Y22">
        <f t="shared" si="7"/>
        <v>0.80300000000000005</v>
      </c>
      <c r="AA22">
        <v>0</v>
      </c>
      <c r="AB22">
        <v>1390.59</v>
      </c>
      <c r="AC22">
        <v>724.05</v>
      </c>
      <c r="AD22">
        <v>0</v>
      </c>
      <c r="AE22">
        <v>0</v>
      </c>
      <c r="AF22">
        <v>81.150000000000006</v>
      </c>
      <c r="AG22">
        <v>14.54</v>
      </c>
      <c r="AH22">
        <v>0</v>
      </c>
      <c r="AI22">
        <v>1</v>
      </c>
      <c r="AJ22">
        <v>16.059999999999999</v>
      </c>
      <c r="AK22">
        <v>46.67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0.73</v>
      </c>
      <c r="AU22" t="s">
        <v>36</v>
      </c>
      <c r="AV22">
        <v>0</v>
      </c>
      <c r="AW22">
        <v>2</v>
      </c>
      <c r="AX22">
        <v>41457560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ROUND(Y22*Source!I42*DO22,9)</f>
        <v>0</v>
      </c>
      <c r="CX22">
        <f>ROUND(Y22*Source!I42,9)</f>
        <v>0.25615700000000002</v>
      </c>
      <c r="CY22">
        <f>AB22</f>
        <v>1390.59</v>
      </c>
      <c r="CZ22">
        <f>AF22</f>
        <v>81.150000000000006</v>
      </c>
      <c r="DA22">
        <f>AJ22</f>
        <v>16.059999999999999</v>
      </c>
      <c r="DB22">
        <f t="shared" si="8"/>
        <v>65.164000000000001</v>
      </c>
      <c r="DC22">
        <f t="shared" si="9"/>
        <v>11.670999999999999</v>
      </c>
      <c r="DD22" t="s">
        <v>3</v>
      </c>
      <c r="DE22" t="s">
        <v>3</v>
      </c>
      <c r="DF22">
        <f t="shared" si="10"/>
        <v>0</v>
      </c>
      <c r="DG22">
        <f>ROUND(ROUND(AF22*AJ22,2)*CX22,2)</f>
        <v>333.84</v>
      </c>
      <c r="DH22">
        <f>ROUND(ROUND(AG22*AK22,2)*CX22,2)</f>
        <v>173.82</v>
      </c>
      <c r="DI22">
        <f t="shared" si="1"/>
        <v>0</v>
      </c>
      <c r="DJ22">
        <f>DG22</f>
        <v>333.84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ROW(Source!A42)</f>
        <v>42</v>
      </c>
      <c r="B23">
        <v>41456952</v>
      </c>
      <c r="C23">
        <v>41457078</v>
      </c>
      <c r="D23">
        <v>40200747</v>
      </c>
      <c r="E23">
        <v>1</v>
      </c>
      <c r="F23">
        <v>1</v>
      </c>
      <c r="G23">
        <v>1075</v>
      </c>
      <c r="H23">
        <v>2</v>
      </c>
      <c r="I23" t="s">
        <v>402</v>
      </c>
      <c r="J23" t="s">
        <v>403</v>
      </c>
      <c r="K23" t="s">
        <v>404</v>
      </c>
      <c r="L23">
        <v>1368</v>
      </c>
      <c r="N23">
        <v>1011</v>
      </c>
      <c r="O23" t="s">
        <v>376</v>
      </c>
      <c r="P23" t="s">
        <v>376</v>
      </c>
      <c r="Q23">
        <v>1</v>
      </c>
      <c r="W23">
        <v>0</v>
      </c>
      <c r="X23">
        <v>-633001020</v>
      </c>
      <c r="Y23">
        <f t="shared" si="7"/>
        <v>1.1550000000000002</v>
      </c>
      <c r="AA23">
        <v>0</v>
      </c>
      <c r="AB23">
        <v>2475.71</v>
      </c>
      <c r="AC23">
        <v>843.06</v>
      </c>
      <c r="AD23">
        <v>0</v>
      </c>
      <c r="AE23">
        <v>0</v>
      </c>
      <c r="AF23">
        <v>179.17</v>
      </c>
      <c r="AG23">
        <v>16.93</v>
      </c>
      <c r="AH23">
        <v>0</v>
      </c>
      <c r="AI23">
        <v>1</v>
      </c>
      <c r="AJ23">
        <v>12.95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1.05</v>
      </c>
      <c r="AU23" t="s">
        <v>36</v>
      </c>
      <c r="AV23">
        <v>0</v>
      </c>
      <c r="AW23">
        <v>2</v>
      </c>
      <c r="AX23">
        <v>41457561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ROUND(Y23*Source!I42*DO23,9)</f>
        <v>0</v>
      </c>
      <c r="CX23">
        <f>ROUND(Y23*Source!I42,9)</f>
        <v>0.36844500000000002</v>
      </c>
      <c r="CY23">
        <f>AB23</f>
        <v>2475.71</v>
      </c>
      <c r="CZ23">
        <f>AF23</f>
        <v>179.17</v>
      </c>
      <c r="DA23">
        <f>AJ23</f>
        <v>12.95</v>
      </c>
      <c r="DB23">
        <f t="shared" si="8"/>
        <v>206.94300000000001</v>
      </c>
      <c r="DC23">
        <f t="shared" si="9"/>
        <v>19.558</v>
      </c>
      <c r="DD23" t="s">
        <v>3</v>
      </c>
      <c r="DE23" t="s">
        <v>3</v>
      </c>
      <c r="DF23">
        <f t="shared" si="10"/>
        <v>0</v>
      </c>
      <c r="DG23">
        <f>ROUND(ROUND(AF23*AJ23,2)*CX23,2)</f>
        <v>854.88</v>
      </c>
      <c r="DH23">
        <f>ROUND(ROUND(AG23*AK23,2)*CX23,2)</f>
        <v>291.12</v>
      </c>
      <c r="DI23">
        <f t="shared" si="1"/>
        <v>0</v>
      </c>
      <c r="DJ23">
        <f>DG23</f>
        <v>854.88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ROW(Source!A47)</f>
        <v>47</v>
      </c>
      <c r="B24">
        <v>41456952</v>
      </c>
      <c r="C24">
        <v>41457717</v>
      </c>
      <c r="D24">
        <v>40119047</v>
      </c>
      <c r="E24">
        <v>1075</v>
      </c>
      <c r="F24">
        <v>1</v>
      </c>
      <c r="G24">
        <v>1075</v>
      </c>
      <c r="H24">
        <v>1</v>
      </c>
      <c r="I24" t="s">
        <v>370</v>
      </c>
      <c r="J24" t="s">
        <v>3</v>
      </c>
      <c r="K24" t="s">
        <v>371</v>
      </c>
      <c r="L24">
        <v>1191</v>
      </c>
      <c r="N24">
        <v>1013</v>
      </c>
      <c r="O24" t="s">
        <v>372</v>
      </c>
      <c r="P24" t="s">
        <v>372</v>
      </c>
      <c r="Q24">
        <v>1</v>
      </c>
      <c r="W24">
        <v>0</v>
      </c>
      <c r="X24">
        <v>476480486</v>
      </c>
      <c r="Y24">
        <f t="shared" si="7"/>
        <v>1.2649999999999999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1.1499999999999999</v>
      </c>
      <c r="AU24" t="s">
        <v>36</v>
      </c>
      <c r="AV24">
        <v>1</v>
      </c>
      <c r="AW24">
        <v>2</v>
      </c>
      <c r="AX24">
        <v>41457718</v>
      </c>
      <c r="AY24">
        <v>1</v>
      </c>
      <c r="AZ24">
        <v>0</v>
      </c>
      <c r="BA24">
        <v>31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ROUND(AT24*Source!I47*AH24*AL24,2)</f>
        <v>0</v>
      </c>
      <c r="CV24">
        <f>ROUND(Y24*Source!I47,9)</f>
        <v>45.54</v>
      </c>
      <c r="CW24">
        <v>0</v>
      </c>
      <c r="CX24">
        <f>ROUND(Y24*Source!I47,9)</f>
        <v>45.54</v>
      </c>
      <c r="CY24">
        <f>AD24</f>
        <v>0</v>
      </c>
      <c r="CZ24">
        <f>AH24</f>
        <v>0</v>
      </c>
      <c r="DA24">
        <f>AL24</f>
        <v>1</v>
      </c>
      <c r="DB24">
        <f t="shared" si="8"/>
        <v>0</v>
      </c>
      <c r="DC24">
        <f t="shared" si="9"/>
        <v>0</v>
      </c>
      <c r="DD24" t="s">
        <v>3</v>
      </c>
      <c r="DE24" t="s">
        <v>3</v>
      </c>
      <c r="DF24">
        <f t="shared" si="10"/>
        <v>0</v>
      </c>
      <c r="DG24">
        <f>ROUND(ROUND(AF24,2)*CX24,2)</f>
        <v>0</v>
      </c>
      <c r="DH24">
        <f>ROUND(ROUND(AG24,2)*CX24,2)</f>
        <v>0</v>
      </c>
      <c r="DI24">
        <f t="shared" si="1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ROW(Source!A47)</f>
        <v>47</v>
      </c>
      <c r="B25">
        <v>41456952</v>
      </c>
      <c r="C25">
        <v>41457717</v>
      </c>
      <c r="D25">
        <v>40201213</v>
      </c>
      <c r="E25">
        <v>1</v>
      </c>
      <c r="F25">
        <v>1</v>
      </c>
      <c r="G25">
        <v>1075</v>
      </c>
      <c r="H25">
        <v>2</v>
      </c>
      <c r="I25" t="s">
        <v>405</v>
      </c>
      <c r="J25" t="s">
        <v>406</v>
      </c>
      <c r="K25" t="s">
        <v>407</v>
      </c>
      <c r="L25">
        <v>1368</v>
      </c>
      <c r="N25">
        <v>1011</v>
      </c>
      <c r="O25" t="s">
        <v>376</v>
      </c>
      <c r="P25" t="s">
        <v>376</v>
      </c>
      <c r="Q25">
        <v>1</v>
      </c>
      <c r="W25">
        <v>0</v>
      </c>
      <c r="X25">
        <v>-299187225</v>
      </c>
      <c r="Y25">
        <f t="shared" si="7"/>
        <v>0.6160000000000001</v>
      </c>
      <c r="AA25">
        <v>0</v>
      </c>
      <c r="AB25">
        <v>40.31</v>
      </c>
      <c r="AC25">
        <v>0</v>
      </c>
      <c r="AD25">
        <v>0</v>
      </c>
      <c r="AE25">
        <v>0</v>
      </c>
      <c r="AF25">
        <v>4.01</v>
      </c>
      <c r="AG25">
        <v>0</v>
      </c>
      <c r="AH25">
        <v>0</v>
      </c>
      <c r="AI25">
        <v>1</v>
      </c>
      <c r="AJ25">
        <v>9.42</v>
      </c>
      <c r="AK25">
        <v>46.67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0.56000000000000005</v>
      </c>
      <c r="AU25" t="s">
        <v>36</v>
      </c>
      <c r="AV25">
        <v>0</v>
      </c>
      <c r="AW25">
        <v>2</v>
      </c>
      <c r="AX25">
        <v>41457719</v>
      </c>
      <c r="AY25">
        <v>1</v>
      </c>
      <c r="AZ25">
        <v>0</v>
      </c>
      <c r="BA25">
        <v>32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ROUND(Y25*Source!I47*DO25,9)</f>
        <v>0</v>
      </c>
      <c r="CX25">
        <f>ROUND(Y25*Source!I47,9)</f>
        <v>22.175999999999998</v>
      </c>
      <c r="CY25">
        <f>AB25</f>
        <v>40.31</v>
      </c>
      <c r="CZ25">
        <f>AF25</f>
        <v>4.01</v>
      </c>
      <c r="DA25">
        <f>AJ25</f>
        <v>9.42</v>
      </c>
      <c r="DB25">
        <f t="shared" si="8"/>
        <v>2.4750000000000001</v>
      </c>
      <c r="DC25">
        <f t="shared" si="9"/>
        <v>0</v>
      </c>
      <c r="DD25" t="s">
        <v>3</v>
      </c>
      <c r="DE25" t="s">
        <v>3</v>
      </c>
      <c r="DF25">
        <f t="shared" si="10"/>
        <v>0</v>
      </c>
      <c r="DG25">
        <f>ROUND(ROUND(AF25*AJ25,2)*CX25,2)</f>
        <v>837.59</v>
      </c>
      <c r="DH25">
        <f>ROUND(ROUND(AG25*AK25,2)*CX25,2)</f>
        <v>0</v>
      </c>
      <c r="DI25">
        <f t="shared" si="1"/>
        <v>0</v>
      </c>
      <c r="DJ25">
        <f>DG25</f>
        <v>837.59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ROW(Source!A47)</f>
        <v>47</v>
      </c>
      <c r="B26">
        <v>41456952</v>
      </c>
      <c r="C26">
        <v>41457717</v>
      </c>
      <c r="D26">
        <v>40171370</v>
      </c>
      <c r="E26">
        <v>1</v>
      </c>
      <c r="F26">
        <v>1</v>
      </c>
      <c r="G26">
        <v>1075</v>
      </c>
      <c r="H26">
        <v>3</v>
      </c>
      <c r="I26" t="s">
        <v>408</v>
      </c>
      <c r="J26" t="s">
        <v>409</v>
      </c>
      <c r="K26" t="s">
        <v>410</v>
      </c>
      <c r="L26">
        <v>1346</v>
      </c>
      <c r="N26">
        <v>1009</v>
      </c>
      <c r="O26" t="s">
        <v>359</v>
      </c>
      <c r="P26" t="s">
        <v>359</v>
      </c>
      <c r="Q26">
        <v>1</v>
      </c>
      <c r="W26">
        <v>0</v>
      </c>
      <c r="X26">
        <v>1244117591</v>
      </c>
      <c r="Y26">
        <f>AT26</f>
        <v>6.6699999999999995E-2</v>
      </c>
      <c r="AA26">
        <v>1359.69</v>
      </c>
      <c r="AB26">
        <v>0</v>
      </c>
      <c r="AC26">
        <v>0</v>
      </c>
      <c r="AD26">
        <v>0</v>
      </c>
      <c r="AE26">
        <v>11.25</v>
      </c>
      <c r="AF26">
        <v>0</v>
      </c>
      <c r="AG26">
        <v>0</v>
      </c>
      <c r="AH26">
        <v>0</v>
      </c>
      <c r="AI26">
        <v>120.5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6.6699999999999995E-2</v>
      </c>
      <c r="AU26" t="s">
        <v>3</v>
      </c>
      <c r="AV26">
        <v>0</v>
      </c>
      <c r="AW26">
        <v>2</v>
      </c>
      <c r="AX26">
        <v>41457720</v>
      </c>
      <c r="AY26">
        <v>1</v>
      </c>
      <c r="AZ26">
        <v>0</v>
      </c>
      <c r="BA26">
        <v>33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ROUND(Y26*Source!I47,9)</f>
        <v>2.4011999999999998</v>
      </c>
      <c r="CY26">
        <f>AA26</f>
        <v>1359.69</v>
      </c>
      <c r="CZ26">
        <f>AE26</f>
        <v>11.25</v>
      </c>
      <c r="DA26">
        <f>AI26</f>
        <v>120.5</v>
      </c>
      <c r="DB26">
        <f>ROUND(ROUND(AT26*CZ26,2),6)</f>
        <v>0.75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3255.14</v>
      </c>
      <c r="DG26">
        <f>ROUND(ROUND(AF26,2)*CX26,2)</f>
        <v>0</v>
      </c>
      <c r="DH26">
        <f>ROUND(ROUND(AG26,2)*CX26,2)</f>
        <v>0</v>
      </c>
      <c r="DI26">
        <f t="shared" si="1"/>
        <v>0</v>
      </c>
      <c r="DJ26">
        <f>DF26</f>
        <v>3255.14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ROW(Source!A47)</f>
        <v>47</v>
      </c>
      <c r="B27">
        <v>41456952</v>
      </c>
      <c r="C27">
        <v>41457717</v>
      </c>
      <c r="D27">
        <v>40170720</v>
      </c>
      <c r="E27">
        <v>1</v>
      </c>
      <c r="F27">
        <v>1</v>
      </c>
      <c r="G27">
        <v>1075</v>
      </c>
      <c r="H27">
        <v>3</v>
      </c>
      <c r="I27" t="s">
        <v>411</v>
      </c>
      <c r="J27" t="s">
        <v>412</v>
      </c>
      <c r="K27" t="s">
        <v>413</v>
      </c>
      <c r="L27">
        <v>1346</v>
      </c>
      <c r="N27">
        <v>1009</v>
      </c>
      <c r="O27" t="s">
        <v>359</v>
      </c>
      <c r="P27" t="s">
        <v>359</v>
      </c>
      <c r="Q27">
        <v>1</v>
      </c>
      <c r="W27">
        <v>0</v>
      </c>
      <c r="X27">
        <v>719199267</v>
      </c>
      <c r="Y27">
        <f>AT27</f>
        <v>0.1</v>
      </c>
      <c r="AA27">
        <v>49.69</v>
      </c>
      <c r="AB27">
        <v>0</v>
      </c>
      <c r="AC27">
        <v>0</v>
      </c>
      <c r="AD27">
        <v>0</v>
      </c>
      <c r="AE27">
        <v>1.61</v>
      </c>
      <c r="AF27">
        <v>0</v>
      </c>
      <c r="AG27">
        <v>0</v>
      </c>
      <c r="AH27">
        <v>0</v>
      </c>
      <c r="AI27">
        <v>30.77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3</v>
      </c>
      <c r="AV27">
        <v>0</v>
      </c>
      <c r="AW27">
        <v>2</v>
      </c>
      <c r="AX27">
        <v>41457721</v>
      </c>
      <c r="AY27">
        <v>1</v>
      </c>
      <c r="AZ27">
        <v>0</v>
      </c>
      <c r="BA27">
        <v>34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ROUND(Y27*Source!I47,9)</f>
        <v>3.6</v>
      </c>
      <c r="CY27">
        <f>AA27</f>
        <v>49.69</v>
      </c>
      <c r="CZ27">
        <f>AE27</f>
        <v>1.61</v>
      </c>
      <c r="DA27">
        <f>AI27</f>
        <v>30.77</v>
      </c>
      <c r="DB27">
        <f>ROUND(ROUND(AT27*CZ27,2),6)</f>
        <v>0.16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178.34</v>
      </c>
      <c r="DG27">
        <f>ROUND(ROUND(AF27,2)*CX27,2)</f>
        <v>0</v>
      </c>
      <c r="DH27">
        <f>ROUND(ROUND(AG27,2)*CX27,2)</f>
        <v>0</v>
      </c>
      <c r="DI27">
        <f t="shared" si="1"/>
        <v>0</v>
      </c>
      <c r="DJ27">
        <f>DF27</f>
        <v>178.34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ROW(Source!A83)</f>
        <v>83</v>
      </c>
      <c r="B28">
        <v>41456952</v>
      </c>
      <c r="C28">
        <v>41457172</v>
      </c>
      <c r="D28">
        <v>40119047</v>
      </c>
      <c r="E28">
        <v>1075</v>
      </c>
      <c r="F28">
        <v>1</v>
      </c>
      <c r="G28">
        <v>1075</v>
      </c>
      <c r="H28">
        <v>1</v>
      </c>
      <c r="I28" t="s">
        <v>370</v>
      </c>
      <c r="J28" t="s">
        <v>3</v>
      </c>
      <c r="K28" t="s">
        <v>371</v>
      </c>
      <c r="L28">
        <v>1191</v>
      </c>
      <c r="N28">
        <v>1013</v>
      </c>
      <c r="O28" t="s">
        <v>372</v>
      </c>
      <c r="P28" t="s">
        <v>372</v>
      </c>
      <c r="Q28">
        <v>1</v>
      </c>
      <c r="W28">
        <v>0</v>
      </c>
      <c r="X28">
        <v>476480486</v>
      </c>
      <c r="Y28">
        <f>(AT28*1.1)</f>
        <v>34.870000000000005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31.7</v>
      </c>
      <c r="AU28" t="s">
        <v>36</v>
      </c>
      <c r="AV28">
        <v>1</v>
      </c>
      <c r="AW28">
        <v>2</v>
      </c>
      <c r="AX28">
        <v>41460193</v>
      </c>
      <c r="AY28">
        <v>1</v>
      </c>
      <c r="AZ28">
        <v>0</v>
      </c>
      <c r="BA28">
        <v>35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ROUND(AT28*Source!I83*AH28*AL28,2)</f>
        <v>0</v>
      </c>
      <c r="CV28">
        <f>ROUND(Y28*Source!I83,9)</f>
        <v>357.82199200000002</v>
      </c>
      <c r="CW28">
        <v>0</v>
      </c>
      <c r="CX28">
        <f>ROUND(Y28*Source!I83,9)</f>
        <v>357.82199200000002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>ROUND(ROUND(AF28,2)*CX28,2)</f>
        <v>0</v>
      </c>
      <c r="DH28">
        <f>ROUND(ROUND(AG28,2)*CX28,2)</f>
        <v>0</v>
      </c>
      <c r="DI28">
        <f t="shared" si="1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ROW(Source!A83)</f>
        <v>83</v>
      </c>
      <c r="B29">
        <v>41456952</v>
      </c>
      <c r="C29">
        <v>41457172</v>
      </c>
      <c r="D29">
        <v>40201492</v>
      </c>
      <c r="E29">
        <v>1</v>
      </c>
      <c r="F29">
        <v>1</v>
      </c>
      <c r="G29">
        <v>1075</v>
      </c>
      <c r="H29">
        <v>2</v>
      </c>
      <c r="I29" t="s">
        <v>414</v>
      </c>
      <c r="J29" t="s">
        <v>415</v>
      </c>
      <c r="K29" t="s">
        <v>416</v>
      </c>
      <c r="L29">
        <v>1368</v>
      </c>
      <c r="N29">
        <v>1011</v>
      </c>
      <c r="O29" t="s">
        <v>376</v>
      </c>
      <c r="P29" t="s">
        <v>376</v>
      </c>
      <c r="Q29">
        <v>1</v>
      </c>
      <c r="W29">
        <v>0</v>
      </c>
      <c r="X29">
        <v>322366203</v>
      </c>
      <c r="Y29">
        <f>(AT29*1.1)</f>
        <v>3.0470000000000002</v>
      </c>
      <c r="AA29">
        <v>0</v>
      </c>
      <c r="AB29">
        <v>1333.56</v>
      </c>
      <c r="AC29">
        <v>628.44000000000005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15.04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2.77</v>
      </c>
      <c r="AU29" t="s">
        <v>36</v>
      </c>
      <c r="AV29">
        <v>0</v>
      </c>
      <c r="AW29">
        <v>2</v>
      </c>
      <c r="AX29">
        <v>41460194</v>
      </c>
      <c r="AY29">
        <v>1</v>
      </c>
      <c r="AZ29">
        <v>0</v>
      </c>
      <c r="BA29">
        <v>36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ROUND(Y29*Source!I83*DO29,9)</f>
        <v>0</v>
      </c>
      <c r="CX29">
        <f>ROUND(Y29*Source!I83,9)</f>
        <v>31.2670952</v>
      </c>
      <c r="CY29">
        <f>AB29</f>
        <v>1333.56</v>
      </c>
      <c r="CZ29">
        <f>AF29</f>
        <v>83.1</v>
      </c>
      <c r="DA29">
        <f>AJ29</f>
        <v>15.04</v>
      </c>
      <c r="DB29">
        <f>ROUND((ROUND(AT29*CZ29,2)*1.1),6)</f>
        <v>253.209</v>
      </c>
      <c r="DC29">
        <f>ROUND((ROUND(AT29*AG29,2)*1.1),6)</f>
        <v>38.456000000000003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39078.239999999998</v>
      </c>
      <c r="DH29">
        <f>ROUND(ROUND(AG29*AK29,2)*CX29,2)</f>
        <v>18415.689999999999</v>
      </c>
      <c r="DI29">
        <f t="shared" si="1"/>
        <v>0</v>
      </c>
      <c r="DJ29">
        <f>DG29</f>
        <v>39078.239999999998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ROW(Source!A83)</f>
        <v>83</v>
      </c>
      <c r="B30">
        <v>41456952</v>
      </c>
      <c r="C30">
        <v>41457172</v>
      </c>
      <c r="D30">
        <v>40200835</v>
      </c>
      <c r="E30">
        <v>1</v>
      </c>
      <c r="F30">
        <v>1</v>
      </c>
      <c r="G30">
        <v>1075</v>
      </c>
      <c r="H30">
        <v>2</v>
      </c>
      <c r="I30" t="s">
        <v>417</v>
      </c>
      <c r="J30" t="s">
        <v>418</v>
      </c>
      <c r="K30" t="s">
        <v>419</v>
      </c>
      <c r="L30">
        <v>1368</v>
      </c>
      <c r="N30">
        <v>1011</v>
      </c>
      <c r="O30" t="s">
        <v>376</v>
      </c>
      <c r="P30" t="s">
        <v>376</v>
      </c>
      <c r="Q30">
        <v>1</v>
      </c>
      <c r="W30">
        <v>0</v>
      </c>
      <c r="X30">
        <v>-1256645195</v>
      </c>
      <c r="Y30">
        <f>(AT30*1.1)</f>
        <v>7.8430000000000009</v>
      </c>
      <c r="AA30">
        <v>0</v>
      </c>
      <c r="AB30">
        <v>6.82</v>
      </c>
      <c r="AC30">
        <v>0</v>
      </c>
      <c r="AD30">
        <v>0</v>
      </c>
      <c r="AE30">
        <v>0</v>
      </c>
      <c r="AF30">
        <v>0.73</v>
      </c>
      <c r="AG30">
        <v>0</v>
      </c>
      <c r="AH30">
        <v>0</v>
      </c>
      <c r="AI30">
        <v>1</v>
      </c>
      <c r="AJ30">
        <v>8.75</v>
      </c>
      <c r="AK30">
        <v>46.67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7.13</v>
      </c>
      <c r="AU30" t="s">
        <v>36</v>
      </c>
      <c r="AV30">
        <v>0</v>
      </c>
      <c r="AW30">
        <v>2</v>
      </c>
      <c r="AX30">
        <v>41460195</v>
      </c>
      <c r="AY30">
        <v>1</v>
      </c>
      <c r="AZ30">
        <v>0</v>
      </c>
      <c r="BA30">
        <v>37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ROUND(Y30*Source!I83*DO30,9)</f>
        <v>0</v>
      </c>
      <c r="CX30">
        <f>ROUND(Y30*Source!I83,9)</f>
        <v>80.481728799999999</v>
      </c>
      <c r="CY30">
        <f>AB30</f>
        <v>6.82</v>
      </c>
      <c r="CZ30">
        <f>AF30</f>
        <v>0.73</v>
      </c>
      <c r="DA30">
        <f>AJ30</f>
        <v>8.75</v>
      </c>
      <c r="DB30">
        <f>ROUND((ROUND(AT30*CZ30,2)*1.1),6)</f>
        <v>5.72</v>
      </c>
      <c r="DC30">
        <f>ROUND((ROUND(AT30*AG30,2)*1.1),6)</f>
        <v>0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514.28</v>
      </c>
      <c r="DH30">
        <f>ROUND(ROUND(AG30*AK30,2)*CX30,2)</f>
        <v>0</v>
      </c>
      <c r="DI30">
        <f t="shared" si="1"/>
        <v>0</v>
      </c>
      <c r="DJ30">
        <f>DG30</f>
        <v>514.28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ROW(Source!A83)</f>
        <v>83</v>
      </c>
      <c r="B31">
        <v>41456952</v>
      </c>
      <c r="C31">
        <v>41457172</v>
      </c>
      <c r="D31">
        <v>40200871</v>
      </c>
      <c r="E31">
        <v>1</v>
      </c>
      <c r="F31">
        <v>1</v>
      </c>
      <c r="G31">
        <v>1075</v>
      </c>
      <c r="H31">
        <v>2</v>
      </c>
      <c r="I31" t="s">
        <v>420</v>
      </c>
      <c r="J31" t="s">
        <v>421</v>
      </c>
      <c r="K31" t="s">
        <v>422</v>
      </c>
      <c r="L31">
        <v>1368</v>
      </c>
      <c r="N31">
        <v>1011</v>
      </c>
      <c r="O31" t="s">
        <v>376</v>
      </c>
      <c r="P31" t="s">
        <v>376</v>
      </c>
      <c r="Q31">
        <v>1</v>
      </c>
      <c r="W31">
        <v>0</v>
      </c>
      <c r="X31">
        <v>-1285527047</v>
      </c>
      <c r="Y31">
        <f>(AT31*1.1)</f>
        <v>7.2820000000000009</v>
      </c>
      <c r="AA31">
        <v>0</v>
      </c>
      <c r="AB31">
        <v>40.42</v>
      </c>
      <c r="AC31">
        <v>0</v>
      </c>
      <c r="AD31">
        <v>0</v>
      </c>
      <c r="AE31">
        <v>0</v>
      </c>
      <c r="AF31">
        <v>4</v>
      </c>
      <c r="AG31">
        <v>0</v>
      </c>
      <c r="AH31">
        <v>0</v>
      </c>
      <c r="AI31">
        <v>1</v>
      </c>
      <c r="AJ31">
        <v>9.4700000000000006</v>
      </c>
      <c r="AK31">
        <v>46.67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6.62</v>
      </c>
      <c r="AU31" t="s">
        <v>36</v>
      </c>
      <c r="AV31">
        <v>0</v>
      </c>
      <c r="AW31">
        <v>2</v>
      </c>
      <c r="AX31">
        <v>41460196</v>
      </c>
      <c r="AY31">
        <v>1</v>
      </c>
      <c r="AZ31">
        <v>0</v>
      </c>
      <c r="BA31">
        <v>38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ROUND(Y31*Source!I83*DO31,9)</f>
        <v>0</v>
      </c>
      <c r="CX31">
        <f>ROUND(Y31*Source!I83,9)</f>
        <v>74.724971199999999</v>
      </c>
      <c r="CY31">
        <f>AB31</f>
        <v>40.42</v>
      </c>
      <c r="CZ31">
        <f>AF31</f>
        <v>4</v>
      </c>
      <c r="DA31">
        <f>AJ31</f>
        <v>9.4700000000000006</v>
      </c>
      <c r="DB31">
        <f>ROUND((ROUND(AT31*CZ31,2)*1.1),6)</f>
        <v>29.128</v>
      </c>
      <c r="DC31">
        <f>ROUND((ROUND(AT31*AG31,2)*1.1),6)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2830.58</v>
      </c>
      <c r="DH31">
        <f>ROUND(ROUND(AG31*AK31,2)*CX31,2)</f>
        <v>0</v>
      </c>
      <c r="DI31">
        <f t="shared" si="1"/>
        <v>0</v>
      </c>
      <c r="DJ31">
        <f>DG31</f>
        <v>2830.58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ROW(Source!A83)</f>
        <v>83</v>
      </c>
      <c r="B32">
        <v>41456952</v>
      </c>
      <c r="C32">
        <v>41457172</v>
      </c>
      <c r="D32">
        <v>40171000</v>
      </c>
      <c r="E32">
        <v>1</v>
      </c>
      <c r="F32">
        <v>1</v>
      </c>
      <c r="G32">
        <v>1075</v>
      </c>
      <c r="H32">
        <v>3</v>
      </c>
      <c r="I32" t="s">
        <v>423</v>
      </c>
      <c r="J32" t="s">
        <v>424</v>
      </c>
      <c r="K32" t="s">
        <v>425</v>
      </c>
      <c r="L32">
        <v>1348</v>
      </c>
      <c r="N32">
        <v>1009</v>
      </c>
      <c r="O32" t="s">
        <v>262</v>
      </c>
      <c r="P32" t="s">
        <v>262</v>
      </c>
      <c r="Q32">
        <v>1000</v>
      </c>
      <c r="W32">
        <v>0</v>
      </c>
      <c r="X32">
        <v>1146664825</v>
      </c>
      <c r="Y32">
        <f t="shared" ref="Y32:Y38" si="11">AT32</f>
        <v>6.0000000000000002E-5</v>
      </c>
      <c r="AA32">
        <v>84099.15</v>
      </c>
      <c r="AB32">
        <v>0</v>
      </c>
      <c r="AC32">
        <v>0</v>
      </c>
      <c r="AD32">
        <v>0</v>
      </c>
      <c r="AE32">
        <v>11242.42</v>
      </c>
      <c r="AF32">
        <v>0</v>
      </c>
      <c r="AG32">
        <v>0</v>
      </c>
      <c r="AH32">
        <v>0</v>
      </c>
      <c r="AI32">
        <v>6.92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6.0000000000000002E-5</v>
      </c>
      <c r="AU32" t="s">
        <v>3</v>
      </c>
      <c r="AV32">
        <v>0</v>
      </c>
      <c r="AW32">
        <v>2</v>
      </c>
      <c r="AX32">
        <v>41460197</v>
      </c>
      <c r="AY32">
        <v>1</v>
      </c>
      <c r="AZ32">
        <v>0</v>
      </c>
      <c r="BA32">
        <v>39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ROUND(Y32*Source!I83,9)</f>
        <v>6.15696E-4</v>
      </c>
      <c r="CY32">
        <f t="shared" ref="CY32:CY38" si="12">AA32</f>
        <v>84099.15</v>
      </c>
      <c r="CZ32">
        <f t="shared" ref="CZ32:CZ38" si="13">AE32</f>
        <v>11242.42</v>
      </c>
      <c r="DA32">
        <f t="shared" ref="DA32:DA38" si="14">AI32</f>
        <v>6.92</v>
      </c>
      <c r="DB32">
        <f t="shared" ref="DB32:DB38" si="15">ROUND(ROUND(AT32*CZ32,2),6)</f>
        <v>0.67</v>
      </c>
      <c r="DC32">
        <f t="shared" ref="DC32:DC38" si="16">ROUND(ROUND(AT32*AG32,2),6)</f>
        <v>0</v>
      </c>
      <c r="DD32" t="s">
        <v>3</v>
      </c>
      <c r="DE32" t="s">
        <v>3</v>
      </c>
      <c r="DF32">
        <f t="shared" ref="DF32:DF38" si="17">ROUND(ROUND(AE32*AI32,2)*CX32,2)</f>
        <v>47.9</v>
      </c>
      <c r="DG32">
        <f t="shared" ref="DG32:DG39" si="18">ROUND(ROUND(AF32,2)*CX32,2)</f>
        <v>0</v>
      </c>
      <c r="DH32">
        <f t="shared" ref="DH32:DH39" si="19">ROUND(ROUND(AG32,2)*CX32,2)</f>
        <v>0</v>
      </c>
      <c r="DI32">
        <f t="shared" si="1"/>
        <v>0</v>
      </c>
      <c r="DJ32">
        <f t="shared" ref="DJ32:DJ38" si="20">DF32</f>
        <v>47.9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ROW(Source!A83)</f>
        <v>83</v>
      </c>
      <c r="B33">
        <v>41456952</v>
      </c>
      <c r="C33">
        <v>41457172</v>
      </c>
      <c r="D33">
        <v>40177511</v>
      </c>
      <c r="E33">
        <v>1</v>
      </c>
      <c r="F33">
        <v>1</v>
      </c>
      <c r="G33">
        <v>1075</v>
      </c>
      <c r="H33">
        <v>3</v>
      </c>
      <c r="I33" t="s">
        <v>426</v>
      </c>
      <c r="J33" t="s">
        <v>427</v>
      </c>
      <c r="K33" t="s">
        <v>428</v>
      </c>
      <c r="L33">
        <v>1346</v>
      </c>
      <c r="N33">
        <v>1009</v>
      </c>
      <c r="O33" t="s">
        <v>359</v>
      </c>
      <c r="P33" t="s">
        <v>359</v>
      </c>
      <c r="Q33">
        <v>1</v>
      </c>
      <c r="W33">
        <v>0</v>
      </c>
      <c r="X33">
        <v>-1530616092</v>
      </c>
      <c r="Y33">
        <f t="shared" si="11"/>
        <v>0.8</v>
      </c>
      <c r="AA33">
        <v>212.24</v>
      </c>
      <c r="AB33">
        <v>0</v>
      </c>
      <c r="AC33">
        <v>0</v>
      </c>
      <c r="AD33">
        <v>0</v>
      </c>
      <c r="AE33">
        <v>25.8</v>
      </c>
      <c r="AF33">
        <v>0</v>
      </c>
      <c r="AG33">
        <v>0</v>
      </c>
      <c r="AH33">
        <v>0</v>
      </c>
      <c r="AI33">
        <v>7.61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0.8</v>
      </c>
      <c r="AU33" t="s">
        <v>3</v>
      </c>
      <c r="AV33">
        <v>0</v>
      </c>
      <c r="AW33">
        <v>2</v>
      </c>
      <c r="AX33">
        <v>41460198</v>
      </c>
      <c r="AY33">
        <v>1</v>
      </c>
      <c r="AZ33">
        <v>0</v>
      </c>
      <c r="BA33">
        <v>40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ROUND(Y33*Source!I83,9)</f>
        <v>8.2092799999999997</v>
      </c>
      <c r="CY33">
        <f t="shared" si="12"/>
        <v>212.24</v>
      </c>
      <c r="CZ33">
        <f t="shared" si="13"/>
        <v>25.8</v>
      </c>
      <c r="DA33">
        <f t="shared" si="14"/>
        <v>7.61</v>
      </c>
      <c r="DB33">
        <f t="shared" si="15"/>
        <v>20.64</v>
      </c>
      <c r="DC33">
        <f t="shared" si="16"/>
        <v>0</v>
      </c>
      <c r="DD33" t="s">
        <v>3</v>
      </c>
      <c r="DE33" t="s">
        <v>3</v>
      </c>
      <c r="DF33">
        <f t="shared" si="17"/>
        <v>1611.81</v>
      </c>
      <c r="DG33">
        <f t="shared" si="18"/>
        <v>0</v>
      </c>
      <c r="DH33">
        <f t="shared" si="19"/>
        <v>0</v>
      </c>
      <c r="DI33">
        <f t="shared" ref="DI33:DI64" si="21">ROUND(ROUND(AH33,2)*CX33,2)</f>
        <v>0</v>
      </c>
      <c r="DJ33">
        <f t="shared" si="20"/>
        <v>1611.81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ROW(Source!A83)</f>
        <v>83</v>
      </c>
      <c r="B34">
        <v>41456952</v>
      </c>
      <c r="C34">
        <v>41457172</v>
      </c>
      <c r="D34">
        <v>40171279</v>
      </c>
      <c r="E34">
        <v>1</v>
      </c>
      <c r="F34">
        <v>1</v>
      </c>
      <c r="G34">
        <v>1075</v>
      </c>
      <c r="H34">
        <v>3</v>
      </c>
      <c r="I34" t="s">
        <v>429</v>
      </c>
      <c r="J34" t="s">
        <v>430</v>
      </c>
      <c r="K34" t="s">
        <v>431</v>
      </c>
      <c r="L34">
        <v>1348</v>
      </c>
      <c r="N34">
        <v>1009</v>
      </c>
      <c r="O34" t="s">
        <v>262</v>
      </c>
      <c r="P34" t="s">
        <v>262</v>
      </c>
      <c r="Q34">
        <v>1000</v>
      </c>
      <c r="W34">
        <v>0</v>
      </c>
      <c r="X34">
        <v>431139555</v>
      </c>
      <c r="Y34">
        <f t="shared" si="11"/>
        <v>5.0000000000000001E-4</v>
      </c>
      <c r="AA34">
        <v>1617949.24</v>
      </c>
      <c r="AB34">
        <v>0</v>
      </c>
      <c r="AC34">
        <v>0</v>
      </c>
      <c r="AD34">
        <v>0</v>
      </c>
      <c r="AE34">
        <v>60966</v>
      </c>
      <c r="AF34">
        <v>0</v>
      </c>
      <c r="AG34">
        <v>0</v>
      </c>
      <c r="AH34">
        <v>0</v>
      </c>
      <c r="AI34">
        <v>24.55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5.0000000000000001E-4</v>
      </c>
      <c r="AU34" t="s">
        <v>3</v>
      </c>
      <c r="AV34">
        <v>0</v>
      </c>
      <c r="AW34">
        <v>2</v>
      </c>
      <c r="AX34">
        <v>41460199</v>
      </c>
      <c r="AY34">
        <v>1</v>
      </c>
      <c r="AZ34">
        <v>0</v>
      </c>
      <c r="BA34">
        <v>41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ROUND(Y34*Source!I83,9)</f>
        <v>5.1307999999999996E-3</v>
      </c>
      <c r="CY34">
        <f t="shared" si="12"/>
        <v>1617949.24</v>
      </c>
      <c r="CZ34">
        <f t="shared" si="13"/>
        <v>60966</v>
      </c>
      <c r="DA34">
        <f t="shared" si="14"/>
        <v>24.55</v>
      </c>
      <c r="DB34">
        <f t="shared" si="15"/>
        <v>30.48</v>
      </c>
      <c r="DC34">
        <f t="shared" si="16"/>
        <v>0</v>
      </c>
      <c r="DD34" t="s">
        <v>3</v>
      </c>
      <c r="DE34" t="s">
        <v>3</v>
      </c>
      <c r="DF34">
        <f t="shared" si="17"/>
        <v>7679.35</v>
      </c>
      <c r="DG34">
        <f t="shared" si="18"/>
        <v>0</v>
      </c>
      <c r="DH34">
        <f t="shared" si="19"/>
        <v>0</v>
      </c>
      <c r="DI34">
        <f t="shared" si="21"/>
        <v>0</v>
      </c>
      <c r="DJ34">
        <f t="shared" si="20"/>
        <v>7679.35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ROW(Source!A83)</f>
        <v>83</v>
      </c>
      <c r="B35">
        <v>41456952</v>
      </c>
      <c r="C35">
        <v>41457172</v>
      </c>
      <c r="D35">
        <v>40171302</v>
      </c>
      <c r="E35">
        <v>1</v>
      </c>
      <c r="F35">
        <v>1</v>
      </c>
      <c r="G35">
        <v>1075</v>
      </c>
      <c r="H35">
        <v>3</v>
      </c>
      <c r="I35" t="s">
        <v>432</v>
      </c>
      <c r="J35" t="s">
        <v>433</v>
      </c>
      <c r="K35" t="s">
        <v>434</v>
      </c>
      <c r="L35">
        <v>1348</v>
      </c>
      <c r="N35">
        <v>1009</v>
      </c>
      <c r="O35" t="s">
        <v>262</v>
      </c>
      <c r="P35" t="s">
        <v>262</v>
      </c>
      <c r="Q35">
        <v>1000</v>
      </c>
      <c r="W35">
        <v>0</v>
      </c>
      <c r="X35">
        <v>-1607696046</v>
      </c>
      <c r="Y35">
        <f t="shared" si="11"/>
        <v>4.0000000000000003E-5</v>
      </c>
      <c r="AA35">
        <v>87844.06</v>
      </c>
      <c r="AB35">
        <v>0</v>
      </c>
      <c r="AC35">
        <v>0</v>
      </c>
      <c r="AD35">
        <v>0</v>
      </c>
      <c r="AE35">
        <v>7982.5</v>
      </c>
      <c r="AF35">
        <v>0</v>
      </c>
      <c r="AG35">
        <v>0</v>
      </c>
      <c r="AH35">
        <v>0</v>
      </c>
      <c r="AI35">
        <v>10.18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4.0000000000000003E-5</v>
      </c>
      <c r="AU35" t="s">
        <v>3</v>
      </c>
      <c r="AV35">
        <v>0</v>
      </c>
      <c r="AW35">
        <v>2</v>
      </c>
      <c r="AX35">
        <v>41460200</v>
      </c>
      <c r="AY35">
        <v>1</v>
      </c>
      <c r="AZ35">
        <v>0</v>
      </c>
      <c r="BA35">
        <v>42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ROUND(Y35*Source!I83,9)</f>
        <v>4.1046399999999998E-4</v>
      </c>
      <c r="CY35">
        <f t="shared" si="12"/>
        <v>87844.06</v>
      </c>
      <c r="CZ35">
        <f t="shared" si="13"/>
        <v>7982.5</v>
      </c>
      <c r="DA35">
        <f t="shared" si="14"/>
        <v>10.18</v>
      </c>
      <c r="DB35">
        <f t="shared" si="15"/>
        <v>0.32</v>
      </c>
      <c r="DC35">
        <f t="shared" si="16"/>
        <v>0</v>
      </c>
      <c r="DD35" t="s">
        <v>3</v>
      </c>
      <c r="DE35" t="s">
        <v>3</v>
      </c>
      <c r="DF35">
        <f t="shared" si="17"/>
        <v>33.36</v>
      </c>
      <c r="DG35">
        <f t="shared" si="18"/>
        <v>0</v>
      </c>
      <c r="DH35">
        <f t="shared" si="19"/>
        <v>0</v>
      </c>
      <c r="DI35">
        <f t="shared" si="21"/>
        <v>0</v>
      </c>
      <c r="DJ35">
        <f t="shared" si="20"/>
        <v>33.36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ROW(Source!A83)</f>
        <v>83</v>
      </c>
      <c r="B36">
        <v>41456952</v>
      </c>
      <c r="C36">
        <v>41457172</v>
      </c>
      <c r="D36">
        <v>40188439</v>
      </c>
      <c r="E36">
        <v>1</v>
      </c>
      <c r="F36">
        <v>1</v>
      </c>
      <c r="G36">
        <v>1075</v>
      </c>
      <c r="H36">
        <v>3</v>
      </c>
      <c r="I36" t="s">
        <v>435</v>
      </c>
      <c r="J36" t="s">
        <v>436</v>
      </c>
      <c r="K36" t="s">
        <v>437</v>
      </c>
      <c r="L36">
        <v>1356</v>
      </c>
      <c r="N36">
        <v>1010</v>
      </c>
      <c r="O36" t="s">
        <v>438</v>
      </c>
      <c r="P36" t="s">
        <v>438</v>
      </c>
      <c r="Q36">
        <v>1000</v>
      </c>
      <c r="W36">
        <v>0</v>
      </c>
      <c r="X36">
        <v>-1780628812</v>
      </c>
      <c r="Y36">
        <f t="shared" si="11"/>
        <v>4.0999999999999999E-4</v>
      </c>
      <c r="AA36">
        <v>1656.48</v>
      </c>
      <c r="AB36">
        <v>0</v>
      </c>
      <c r="AC36">
        <v>0</v>
      </c>
      <c r="AD36">
        <v>0</v>
      </c>
      <c r="AE36">
        <v>226.68</v>
      </c>
      <c r="AF36">
        <v>0</v>
      </c>
      <c r="AG36">
        <v>0</v>
      </c>
      <c r="AH36">
        <v>0</v>
      </c>
      <c r="AI36">
        <v>6.76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4.0999999999999999E-4</v>
      </c>
      <c r="AU36" t="s">
        <v>3</v>
      </c>
      <c r="AV36">
        <v>0</v>
      </c>
      <c r="AW36">
        <v>2</v>
      </c>
      <c r="AX36">
        <v>41460201</v>
      </c>
      <c r="AY36">
        <v>1</v>
      </c>
      <c r="AZ36">
        <v>0</v>
      </c>
      <c r="BA36">
        <v>43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ROUND(Y36*Source!I83,9)</f>
        <v>4.2072560000000004E-3</v>
      </c>
      <c r="CY36">
        <f t="shared" si="12"/>
        <v>1656.48</v>
      </c>
      <c r="CZ36">
        <f t="shared" si="13"/>
        <v>226.68</v>
      </c>
      <c r="DA36">
        <f t="shared" si="14"/>
        <v>6.76</v>
      </c>
      <c r="DB36">
        <f t="shared" si="15"/>
        <v>0.09</v>
      </c>
      <c r="DC36">
        <f t="shared" si="16"/>
        <v>0</v>
      </c>
      <c r="DD36" t="s">
        <v>3</v>
      </c>
      <c r="DE36" t="s">
        <v>3</v>
      </c>
      <c r="DF36">
        <f t="shared" si="17"/>
        <v>6.45</v>
      </c>
      <c r="DG36">
        <f t="shared" si="18"/>
        <v>0</v>
      </c>
      <c r="DH36">
        <f t="shared" si="19"/>
        <v>0</v>
      </c>
      <c r="DI36">
        <f t="shared" si="21"/>
        <v>0</v>
      </c>
      <c r="DJ36">
        <f t="shared" si="20"/>
        <v>6.45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ROW(Source!A83)</f>
        <v>83</v>
      </c>
      <c r="B37">
        <v>41456952</v>
      </c>
      <c r="C37">
        <v>41457172</v>
      </c>
      <c r="D37">
        <v>40188100</v>
      </c>
      <c r="E37">
        <v>1</v>
      </c>
      <c r="F37">
        <v>1</v>
      </c>
      <c r="G37">
        <v>1075</v>
      </c>
      <c r="H37">
        <v>3</v>
      </c>
      <c r="I37" t="s">
        <v>439</v>
      </c>
      <c r="J37" t="s">
        <v>440</v>
      </c>
      <c r="K37" t="s">
        <v>441</v>
      </c>
      <c r="L37">
        <v>1301</v>
      </c>
      <c r="N37">
        <v>1003</v>
      </c>
      <c r="O37" t="s">
        <v>74</v>
      </c>
      <c r="P37" t="s">
        <v>74</v>
      </c>
      <c r="Q37">
        <v>1</v>
      </c>
      <c r="W37">
        <v>0</v>
      </c>
      <c r="X37">
        <v>1183683129</v>
      </c>
      <c r="Y37">
        <f t="shared" si="11"/>
        <v>0.96</v>
      </c>
      <c r="AA37">
        <v>5.0999999999999996</v>
      </c>
      <c r="AB37">
        <v>0</v>
      </c>
      <c r="AC37">
        <v>0</v>
      </c>
      <c r="AD37">
        <v>0</v>
      </c>
      <c r="AE37">
        <v>0.7</v>
      </c>
      <c r="AF37">
        <v>0</v>
      </c>
      <c r="AG37">
        <v>0</v>
      </c>
      <c r="AH37">
        <v>0</v>
      </c>
      <c r="AI37">
        <v>6.74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0.96</v>
      </c>
      <c r="AU37" t="s">
        <v>3</v>
      </c>
      <c r="AV37">
        <v>0</v>
      </c>
      <c r="AW37">
        <v>2</v>
      </c>
      <c r="AX37">
        <v>41460202</v>
      </c>
      <c r="AY37">
        <v>1</v>
      </c>
      <c r="AZ37">
        <v>0</v>
      </c>
      <c r="BA37">
        <v>44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ROUND(Y37*Source!I83,9)</f>
        <v>9.8511360000000003</v>
      </c>
      <c r="CY37">
        <f t="shared" si="12"/>
        <v>5.0999999999999996</v>
      </c>
      <c r="CZ37">
        <f t="shared" si="13"/>
        <v>0.7</v>
      </c>
      <c r="DA37">
        <f t="shared" si="14"/>
        <v>6.74</v>
      </c>
      <c r="DB37">
        <f t="shared" si="15"/>
        <v>0.67</v>
      </c>
      <c r="DC37">
        <f t="shared" si="16"/>
        <v>0</v>
      </c>
      <c r="DD37" t="s">
        <v>3</v>
      </c>
      <c r="DE37" t="s">
        <v>3</v>
      </c>
      <c r="DF37">
        <f t="shared" si="17"/>
        <v>46.5</v>
      </c>
      <c r="DG37">
        <f t="shared" si="18"/>
        <v>0</v>
      </c>
      <c r="DH37">
        <f t="shared" si="19"/>
        <v>0</v>
      </c>
      <c r="DI37">
        <f t="shared" si="21"/>
        <v>0</v>
      </c>
      <c r="DJ37">
        <f t="shared" si="20"/>
        <v>46.5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ROW(Source!A83)</f>
        <v>83</v>
      </c>
      <c r="B38">
        <v>41456952</v>
      </c>
      <c r="C38">
        <v>41457172</v>
      </c>
      <c r="D38">
        <v>40188102</v>
      </c>
      <c r="E38">
        <v>1</v>
      </c>
      <c r="F38">
        <v>1</v>
      </c>
      <c r="G38">
        <v>1075</v>
      </c>
      <c r="H38">
        <v>3</v>
      </c>
      <c r="I38" t="s">
        <v>442</v>
      </c>
      <c r="J38" t="s">
        <v>443</v>
      </c>
      <c r="K38" t="s">
        <v>444</v>
      </c>
      <c r="L38">
        <v>1356</v>
      </c>
      <c r="N38">
        <v>1010</v>
      </c>
      <c r="O38" t="s">
        <v>438</v>
      </c>
      <c r="P38" t="s">
        <v>438</v>
      </c>
      <c r="Q38">
        <v>1000</v>
      </c>
      <c r="W38">
        <v>0</v>
      </c>
      <c r="X38">
        <v>1618917101</v>
      </c>
      <c r="Y38">
        <f t="shared" si="11"/>
        <v>8.3199999999999993E-3</v>
      </c>
      <c r="AA38">
        <v>229.8</v>
      </c>
      <c r="AB38">
        <v>0</v>
      </c>
      <c r="AC38">
        <v>0</v>
      </c>
      <c r="AD38">
        <v>0</v>
      </c>
      <c r="AE38">
        <v>6.44</v>
      </c>
      <c r="AF38">
        <v>0</v>
      </c>
      <c r="AG38">
        <v>0</v>
      </c>
      <c r="AH38">
        <v>0</v>
      </c>
      <c r="AI38">
        <v>33.01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8.3199999999999993E-3</v>
      </c>
      <c r="AU38" t="s">
        <v>3</v>
      </c>
      <c r="AV38">
        <v>0</v>
      </c>
      <c r="AW38">
        <v>2</v>
      </c>
      <c r="AX38">
        <v>41460203</v>
      </c>
      <c r="AY38">
        <v>1</v>
      </c>
      <c r="AZ38">
        <v>0</v>
      </c>
      <c r="BA38">
        <v>45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ROUND(Y38*Source!I83,9)</f>
        <v>8.5376512000000002E-2</v>
      </c>
      <c r="CY38">
        <f t="shared" si="12"/>
        <v>229.8</v>
      </c>
      <c r="CZ38">
        <f t="shared" si="13"/>
        <v>6.44</v>
      </c>
      <c r="DA38">
        <f t="shared" si="14"/>
        <v>33.01</v>
      </c>
      <c r="DB38">
        <f t="shared" si="15"/>
        <v>0.05</v>
      </c>
      <c r="DC38">
        <f t="shared" si="16"/>
        <v>0</v>
      </c>
      <c r="DD38" t="s">
        <v>3</v>
      </c>
      <c r="DE38" t="s">
        <v>3</v>
      </c>
      <c r="DF38">
        <f t="shared" si="17"/>
        <v>18.149999999999999</v>
      </c>
      <c r="DG38">
        <f t="shared" si="18"/>
        <v>0</v>
      </c>
      <c r="DH38">
        <f t="shared" si="19"/>
        <v>0</v>
      </c>
      <c r="DI38">
        <f t="shared" si="21"/>
        <v>0</v>
      </c>
      <c r="DJ38">
        <f t="shared" si="20"/>
        <v>18.149999999999999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ROW(Source!A85)</f>
        <v>85</v>
      </c>
      <c r="B39">
        <v>41456952</v>
      </c>
      <c r="C39">
        <v>41457198</v>
      </c>
      <c r="D39">
        <v>40119047</v>
      </c>
      <c r="E39">
        <v>1075</v>
      </c>
      <c r="F39">
        <v>1</v>
      </c>
      <c r="G39">
        <v>1075</v>
      </c>
      <c r="H39">
        <v>1</v>
      </c>
      <c r="I39" t="s">
        <v>370</v>
      </c>
      <c r="J39" t="s">
        <v>3</v>
      </c>
      <c r="K39" t="s">
        <v>371</v>
      </c>
      <c r="L39">
        <v>1191</v>
      </c>
      <c r="N39">
        <v>1013</v>
      </c>
      <c r="O39" t="s">
        <v>372</v>
      </c>
      <c r="P39" t="s">
        <v>372</v>
      </c>
      <c r="Q39">
        <v>1</v>
      </c>
      <c r="W39">
        <v>0</v>
      </c>
      <c r="X39">
        <v>476480486</v>
      </c>
      <c r="Y39">
        <f>(AT39*1.1)</f>
        <v>171.46800000000002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155.88</v>
      </c>
      <c r="AU39" t="s">
        <v>36</v>
      </c>
      <c r="AV39">
        <v>1</v>
      </c>
      <c r="AW39">
        <v>2</v>
      </c>
      <c r="AX39">
        <v>41457589</v>
      </c>
      <c r="AY39">
        <v>1</v>
      </c>
      <c r="AZ39">
        <v>0</v>
      </c>
      <c r="BA39">
        <v>48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ROUND(AT39*Source!I85*AH39*AL39,2)</f>
        <v>0</v>
      </c>
      <c r="CV39">
        <f>ROUND(Y39*Source!I85,9)</f>
        <v>387.51767999999998</v>
      </c>
      <c r="CW39">
        <v>0</v>
      </c>
      <c r="CX39">
        <f>ROUND(Y39*Source!I85,9)</f>
        <v>387.51767999999998</v>
      </c>
      <c r="CY39">
        <f>AD39</f>
        <v>0</v>
      </c>
      <c r="CZ39">
        <f>AH39</f>
        <v>0</v>
      </c>
      <c r="DA39">
        <f>AL39</f>
        <v>1</v>
      </c>
      <c r="DB39">
        <f>ROUND((ROUND(AT39*CZ39,2)*1.1),6)</f>
        <v>0</v>
      </c>
      <c r="DC39">
        <f>ROUND((ROUND(AT39*AG39,2)*1.1),6)</f>
        <v>0</v>
      </c>
      <c r="DD39" t="s">
        <v>3</v>
      </c>
      <c r="DE39" t="s">
        <v>3</v>
      </c>
      <c r="DF39">
        <f>ROUND(ROUND(AE39,2)*CX39,2)</f>
        <v>0</v>
      </c>
      <c r="DG39">
        <f t="shared" si="18"/>
        <v>0</v>
      </c>
      <c r="DH39">
        <f t="shared" si="19"/>
        <v>0</v>
      </c>
      <c r="DI39">
        <f t="shared" si="21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ROW(Source!A85)</f>
        <v>85</v>
      </c>
      <c r="B40">
        <v>41456952</v>
      </c>
      <c r="C40">
        <v>41457198</v>
      </c>
      <c r="D40">
        <v>40201334</v>
      </c>
      <c r="E40">
        <v>1</v>
      </c>
      <c r="F40">
        <v>1</v>
      </c>
      <c r="G40">
        <v>1075</v>
      </c>
      <c r="H40">
        <v>2</v>
      </c>
      <c r="I40" t="s">
        <v>445</v>
      </c>
      <c r="J40" t="s">
        <v>446</v>
      </c>
      <c r="K40" t="s">
        <v>447</v>
      </c>
      <c r="L40">
        <v>1368</v>
      </c>
      <c r="N40">
        <v>1011</v>
      </c>
      <c r="O40" t="s">
        <v>376</v>
      </c>
      <c r="P40" t="s">
        <v>376</v>
      </c>
      <c r="Q40">
        <v>1</v>
      </c>
      <c r="W40">
        <v>0</v>
      </c>
      <c r="X40">
        <v>690137464</v>
      </c>
      <c r="Y40">
        <f>(AT40*1.1)</f>
        <v>21.692</v>
      </c>
      <c r="AA40">
        <v>0</v>
      </c>
      <c r="AB40">
        <v>304.08999999999997</v>
      </c>
      <c r="AC40">
        <v>151.47999999999999</v>
      </c>
      <c r="AD40">
        <v>0</v>
      </c>
      <c r="AE40">
        <v>0</v>
      </c>
      <c r="AF40">
        <v>36.08</v>
      </c>
      <c r="AG40">
        <v>3.1</v>
      </c>
      <c r="AH40">
        <v>0</v>
      </c>
      <c r="AI40">
        <v>1</v>
      </c>
      <c r="AJ40">
        <v>8.0500000000000007</v>
      </c>
      <c r="AK40">
        <v>46.67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19.72</v>
      </c>
      <c r="AU40" t="s">
        <v>36</v>
      </c>
      <c r="AV40">
        <v>0</v>
      </c>
      <c r="AW40">
        <v>2</v>
      </c>
      <c r="AX40">
        <v>41457590</v>
      </c>
      <c r="AY40">
        <v>1</v>
      </c>
      <c r="AZ40">
        <v>0</v>
      </c>
      <c r="BA40">
        <v>49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ROUND(Y40*Source!I85*DO40,9)</f>
        <v>0</v>
      </c>
      <c r="CX40">
        <f>ROUND(Y40*Source!I85,9)</f>
        <v>49.023919999999997</v>
      </c>
      <c r="CY40">
        <f>AB40</f>
        <v>304.08999999999997</v>
      </c>
      <c r="CZ40">
        <f>AF40</f>
        <v>36.08</v>
      </c>
      <c r="DA40">
        <f>AJ40</f>
        <v>8.0500000000000007</v>
      </c>
      <c r="DB40">
        <f>ROUND((ROUND(AT40*CZ40,2)*1.1),6)</f>
        <v>782.65</v>
      </c>
      <c r="DC40">
        <f>ROUND((ROUND(AT40*AG40,2)*1.1),6)</f>
        <v>67.242999999999995</v>
      </c>
      <c r="DD40" t="s">
        <v>3</v>
      </c>
      <c r="DE40" t="s">
        <v>3</v>
      </c>
      <c r="DF40">
        <f>ROUND(ROUND(AE40,2)*CX40,2)</f>
        <v>0</v>
      </c>
      <c r="DG40">
        <f>ROUND(ROUND(AF40*AJ40,2)*CX40,2)</f>
        <v>14238.51</v>
      </c>
      <c r="DH40">
        <f>ROUND(ROUND(AG40*AK40,2)*CX40,2)</f>
        <v>7092.78</v>
      </c>
      <c r="DI40">
        <f t="shared" si="21"/>
        <v>0</v>
      </c>
      <c r="DJ40">
        <f>DG40</f>
        <v>14238.51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ROW(Source!A85)</f>
        <v>85</v>
      </c>
      <c r="B41">
        <v>41456952</v>
      </c>
      <c r="C41">
        <v>41457198</v>
      </c>
      <c r="D41">
        <v>40201492</v>
      </c>
      <c r="E41">
        <v>1</v>
      </c>
      <c r="F41">
        <v>1</v>
      </c>
      <c r="G41">
        <v>1075</v>
      </c>
      <c r="H41">
        <v>2</v>
      </c>
      <c r="I41" t="s">
        <v>414</v>
      </c>
      <c r="J41" t="s">
        <v>415</v>
      </c>
      <c r="K41" t="s">
        <v>416</v>
      </c>
      <c r="L41">
        <v>1368</v>
      </c>
      <c r="N41">
        <v>1011</v>
      </c>
      <c r="O41" t="s">
        <v>376</v>
      </c>
      <c r="P41" t="s">
        <v>376</v>
      </c>
      <c r="Q41">
        <v>1</v>
      </c>
      <c r="W41">
        <v>0</v>
      </c>
      <c r="X41">
        <v>322366203</v>
      </c>
      <c r="Y41">
        <f>(AT41*1.1)</f>
        <v>5.5000000000000007E-2</v>
      </c>
      <c r="AA41">
        <v>0</v>
      </c>
      <c r="AB41">
        <v>1308.57</v>
      </c>
      <c r="AC41">
        <v>616.66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15.04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0.05</v>
      </c>
      <c r="AU41" t="s">
        <v>36</v>
      </c>
      <c r="AV41">
        <v>0</v>
      </c>
      <c r="AW41">
        <v>2</v>
      </c>
      <c r="AX41">
        <v>41457591</v>
      </c>
      <c r="AY41">
        <v>1</v>
      </c>
      <c r="AZ41">
        <v>0</v>
      </c>
      <c r="BA41">
        <v>50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ROUND(Y41*Source!I85*DO41,9)</f>
        <v>0</v>
      </c>
      <c r="CX41">
        <f>ROUND(Y41*Source!I85,9)</f>
        <v>0.12429999999999999</v>
      </c>
      <c r="CY41">
        <f>AB41</f>
        <v>1308.57</v>
      </c>
      <c r="CZ41">
        <f>AF41</f>
        <v>83.1</v>
      </c>
      <c r="DA41">
        <f>AJ41</f>
        <v>15.04</v>
      </c>
      <c r="DB41">
        <f>ROUND((ROUND(AT41*CZ41,2)*1.1),6)</f>
        <v>4.5759999999999996</v>
      </c>
      <c r="DC41">
        <f>ROUND((ROUND(AT41*AG41,2)*1.1),6)</f>
        <v>0.69299999999999995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155.35</v>
      </c>
      <c r="DH41">
        <f>ROUND(ROUND(AG41*AK41,2)*CX41,2)</f>
        <v>73.209999999999994</v>
      </c>
      <c r="DI41">
        <f t="shared" si="21"/>
        <v>0</v>
      </c>
      <c r="DJ41">
        <f>DG41</f>
        <v>155.35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ROW(Source!A85)</f>
        <v>85</v>
      </c>
      <c r="B42">
        <v>41456952</v>
      </c>
      <c r="C42">
        <v>41457198</v>
      </c>
      <c r="D42">
        <v>40170720</v>
      </c>
      <c r="E42">
        <v>1</v>
      </c>
      <c r="F42">
        <v>1</v>
      </c>
      <c r="G42">
        <v>1075</v>
      </c>
      <c r="H42">
        <v>3</v>
      </c>
      <c r="I42" t="s">
        <v>411</v>
      </c>
      <c r="J42" t="s">
        <v>412</v>
      </c>
      <c r="K42" t="s">
        <v>413</v>
      </c>
      <c r="L42">
        <v>1346</v>
      </c>
      <c r="N42">
        <v>1009</v>
      </c>
      <c r="O42" t="s">
        <v>359</v>
      </c>
      <c r="P42" t="s">
        <v>359</v>
      </c>
      <c r="Q42">
        <v>1</v>
      </c>
      <c r="W42">
        <v>0</v>
      </c>
      <c r="X42">
        <v>719199267</v>
      </c>
      <c r="Y42">
        <f t="shared" ref="Y42:Y47" si="22">AT42</f>
        <v>10</v>
      </c>
      <c r="AA42">
        <v>49.54</v>
      </c>
      <c r="AB42">
        <v>0</v>
      </c>
      <c r="AC42">
        <v>0</v>
      </c>
      <c r="AD42">
        <v>0</v>
      </c>
      <c r="AE42">
        <v>1.61</v>
      </c>
      <c r="AF42">
        <v>0</v>
      </c>
      <c r="AG42">
        <v>0</v>
      </c>
      <c r="AH42">
        <v>0</v>
      </c>
      <c r="AI42">
        <v>30.77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10</v>
      </c>
      <c r="AU42" t="s">
        <v>3</v>
      </c>
      <c r="AV42">
        <v>0</v>
      </c>
      <c r="AW42">
        <v>2</v>
      </c>
      <c r="AX42">
        <v>41457592</v>
      </c>
      <c r="AY42">
        <v>1</v>
      </c>
      <c r="AZ42">
        <v>0</v>
      </c>
      <c r="BA42">
        <v>51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ROUND(Y42*Source!I85,9)</f>
        <v>22.6</v>
      </c>
      <c r="CY42">
        <f t="shared" ref="CY42:CY47" si="23">AA42</f>
        <v>49.54</v>
      </c>
      <c r="CZ42">
        <f t="shared" ref="CZ42:CZ47" si="24">AE42</f>
        <v>1.61</v>
      </c>
      <c r="DA42">
        <f t="shared" ref="DA42:DA47" si="25">AI42</f>
        <v>30.77</v>
      </c>
      <c r="DB42">
        <f t="shared" ref="DB42:DB47" si="26">ROUND(ROUND(AT42*CZ42,2),6)</f>
        <v>16.100000000000001</v>
      </c>
      <c r="DC42">
        <f t="shared" ref="DC42:DC47" si="27">ROUND(ROUND(AT42*AG42,2),6)</f>
        <v>0</v>
      </c>
      <c r="DD42" t="s">
        <v>3</v>
      </c>
      <c r="DE42" t="s">
        <v>3</v>
      </c>
      <c r="DF42">
        <f t="shared" ref="DF42:DF47" si="28">ROUND(ROUND(AE42*AI42,2)*CX42,2)</f>
        <v>1119.5999999999999</v>
      </c>
      <c r="DG42">
        <f t="shared" ref="DG42:DG48" si="29">ROUND(ROUND(AF42,2)*CX42,2)</f>
        <v>0</v>
      </c>
      <c r="DH42">
        <f t="shared" ref="DH42:DH48" si="30">ROUND(ROUND(AG42,2)*CX42,2)</f>
        <v>0</v>
      </c>
      <c r="DI42">
        <f t="shared" si="21"/>
        <v>0</v>
      </c>
      <c r="DJ42">
        <f t="shared" ref="DJ42:DJ47" si="31">DF42</f>
        <v>1119.5999999999999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ROW(Source!A85)</f>
        <v>85</v>
      </c>
      <c r="B43">
        <v>41456952</v>
      </c>
      <c r="C43">
        <v>41457198</v>
      </c>
      <c r="D43">
        <v>40171700</v>
      </c>
      <c r="E43">
        <v>1</v>
      </c>
      <c r="F43">
        <v>1</v>
      </c>
      <c r="G43">
        <v>1075</v>
      </c>
      <c r="H43">
        <v>3</v>
      </c>
      <c r="I43" t="s">
        <v>448</v>
      </c>
      <c r="J43" t="s">
        <v>449</v>
      </c>
      <c r="K43" t="s">
        <v>450</v>
      </c>
      <c r="L43">
        <v>1327</v>
      </c>
      <c r="N43">
        <v>1005</v>
      </c>
      <c r="O43" t="s">
        <v>451</v>
      </c>
      <c r="P43" t="s">
        <v>451</v>
      </c>
      <c r="Q43">
        <v>1</v>
      </c>
      <c r="W43">
        <v>0</v>
      </c>
      <c r="X43">
        <v>1708759345</v>
      </c>
      <c r="Y43">
        <f t="shared" si="22"/>
        <v>1</v>
      </c>
      <c r="AA43">
        <v>533.51</v>
      </c>
      <c r="AB43">
        <v>0</v>
      </c>
      <c r="AC43">
        <v>0</v>
      </c>
      <c r="AD43">
        <v>0</v>
      </c>
      <c r="AE43">
        <v>127.33</v>
      </c>
      <c r="AF43">
        <v>0</v>
      </c>
      <c r="AG43">
        <v>0</v>
      </c>
      <c r="AH43">
        <v>0</v>
      </c>
      <c r="AI43">
        <v>4.1900000000000004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</v>
      </c>
      <c r="AU43" t="s">
        <v>3</v>
      </c>
      <c r="AV43">
        <v>0</v>
      </c>
      <c r="AW43">
        <v>2</v>
      </c>
      <c r="AX43">
        <v>41457593</v>
      </c>
      <c r="AY43">
        <v>1</v>
      </c>
      <c r="AZ43">
        <v>0</v>
      </c>
      <c r="BA43">
        <v>52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ROUND(Y43*Source!I85,9)</f>
        <v>2.2599999999999998</v>
      </c>
      <c r="CY43">
        <f t="shared" si="23"/>
        <v>533.51</v>
      </c>
      <c r="CZ43">
        <f t="shared" si="24"/>
        <v>127.33</v>
      </c>
      <c r="DA43">
        <f t="shared" si="25"/>
        <v>4.1900000000000004</v>
      </c>
      <c r="DB43">
        <f t="shared" si="26"/>
        <v>127.33</v>
      </c>
      <c r="DC43">
        <f t="shared" si="27"/>
        <v>0</v>
      </c>
      <c r="DD43" t="s">
        <v>3</v>
      </c>
      <c r="DE43" t="s">
        <v>3</v>
      </c>
      <c r="DF43">
        <f t="shared" si="28"/>
        <v>1205.73</v>
      </c>
      <c r="DG43">
        <f t="shared" si="29"/>
        <v>0</v>
      </c>
      <c r="DH43">
        <f t="shared" si="30"/>
        <v>0</v>
      </c>
      <c r="DI43">
        <f t="shared" si="21"/>
        <v>0</v>
      </c>
      <c r="DJ43">
        <f t="shared" si="31"/>
        <v>1205.73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ROW(Source!A85)</f>
        <v>85</v>
      </c>
      <c r="B44">
        <v>41456952</v>
      </c>
      <c r="C44">
        <v>41457198</v>
      </c>
      <c r="D44">
        <v>40172548</v>
      </c>
      <c r="E44">
        <v>1</v>
      </c>
      <c r="F44">
        <v>1</v>
      </c>
      <c r="G44">
        <v>1075</v>
      </c>
      <c r="H44">
        <v>3</v>
      </c>
      <c r="I44" t="s">
        <v>452</v>
      </c>
      <c r="J44" t="s">
        <v>453</v>
      </c>
      <c r="K44" t="s">
        <v>454</v>
      </c>
      <c r="L44">
        <v>1346</v>
      </c>
      <c r="N44">
        <v>1009</v>
      </c>
      <c r="O44" t="s">
        <v>359</v>
      </c>
      <c r="P44" t="s">
        <v>359</v>
      </c>
      <c r="Q44">
        <v>1</v>
      </c>
      <c r="W44">
        <v>0</v>
      </c>
      <c r="X44">
        <v>-1395082354</v>
      </c>
      <c r="Y44">
        <f t="shared" si="22"/>
        <v>30.6</v>
      </c>
      <c r="AA44">
        <v>60.88</v>
      </c>
      <c r="AB44">
        <v>0</v>
      </c>
      <c r="AC44">
        <v>0</v>
      </c>
      <c r="AD44">
        <v>0</v>
      </c>
      <c r="AE44">
        <v>6.27</v>
      </c>
      <c r="AF44">
        <v>0</v>
      </c>
      <c r="AG44">
        <v>0</v>
      </c>
      <c r="AH44">
        <v>0</v>
      </c>
      <c r="AI44">
        <v>9.7100000000000009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30.6</v>
      </c>
      <c r="AU44" t="s">
        <v>3</v>
      </c>
      <c r="AV44">
        <v>0</v>
      </c>
      <c r="AW44">
        <v>2</v>
      </c>
      <c r="AX44">
        <v>41457594</v>
      </c>
      <c r="AY44">
        <v>1</v>
      </c>
      <c r="AZ44">
        <v>0</v>
      </c>
      <c r="BA44">
        <v>53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ROUND(Y44*Source!I85,9)</f>
        <v>69.156000000000006</v>
      </c>
      <c r="CY44">
        <f t="shared" si="23"/>
        <v>60.88</v>
      </c>
      <c r="CZ44">
        <f t="shared" si="24"/>
        <v>6.27</v>
      </c>
      <c r="DA44">
        <f t="shared" si="25"/>
        <v>9.7100000000000009</v>
      </c>
      <c r="DB44">
        <f t="shared" si="26"/>
        <v>191.86</v>
      </c>
      <c r="DC44">
        <f t="shared" si="27"/>
        <v>0</v>
      </c>
      <c r="DD44" t="s">
        <v>3</v>
      </c>
      <c r="DE44" t="s">
        <v>3</v>
      </c>
      <c r="DF44">
        <f t="shared" si="28"/>
        <v>4210.22</v>
      </c>
      <c r="DG44">
        <f t="shared" si="29"/>
        <v>0</v>
      </c>
      <c r="DH44">
        <f t="shared" si="30"/>
        <v>0</v>
      </c>
      <c r="DI44">
        <f t="shared" si="21"/>
        <v>0</v>
      </c>
      <c r="DJ44">
        <f t="shared" si="31"/>
        <v>4210.22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ROW(Source!A85)</f>
        <v>85</v>
      </c>
      <c r="B45">
        <v>41456952</v>
      </c>
      <c r="C45">
        <v>41457198</v>
      </c>
      <c r="D45">
        <v>40177760</v>
      </c>
      <c r="E45">
        <v>1</v>
      </c>
      <c r="F45">
        <v>1</v>
      </c>
      <c r="G45">
        <v>1075</v>
      </c>
      <c r="H45">
        <v>3</v>
      </c>
      <c r="I45" t="s">
        <v>455</v>
      </c>
      <c r="J45" t="s">
        <v>456</v>
      </c>
      <c r="K45" t="s">
        <v>457</v>
      </c>
      <c r="L45">
        <v>1296</v>
      </c>
      <c r="N45">
        <v>1002</v>
      </c>
      <c r="O45" t="s">
        <v>458</v>
      </c>
      <c r="P45" t="s">
        <v>458</v>
      </c>
      <c r="Q45">
        <v>1</v>
      </c>
      <c r="W45">
        <v>0</v>
      </c>
      <c r="X45">
        <v>1002236419</v>
      </c>
      <c r="Y45">
        <f t="shared" si="22"/>
        <v>5</v>
      </c>
      <c r="AA45">
        <v>86.18</v>
      </c>
      <c r="AB45">
        <v>0</v>
      </c>
      <c r="AC45">
        <v>0</v>
      </c>
      <c r="AD45">
        <v>0</v>
      </c>
      <c r="AE45">
        <v>16.260000000000002</v>
      </c>
      <c r="AF45">
        <v>0</v>
      </c>
      <c r="AG45">
        <v>0</v>
      </c>
      <c r="AH45">
        <v>0</v>
      </c>
      <c r="AI45">
        <v>5.3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</v>
      </c>
      <c r="AU45" t="s">
        <v>3</v>
      </c>
      <c r="AV45">
        <v>0</v>
      </c>
      <c r="AW45">
        <v>2</v>
      </c>
      <c r="AX45">
        <v>41457595</v>
      </c>
      <c r="AY45">
        <v>1</v>
      </c>
      <c r="AZ45">
        <v>0</v>
      </c>
      <c r="BA45">
        <v>54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ROUND(Y45*Source!I85,9)</f>
        <v>11.3</v>
      </c>
      <c r="CY45">
        <f t="shared" si="23"/>
        <v>86.18</v>
      </c>
      <c r="CZ45">
        <f t="shared" si="24"/>
        <v>16.260000000000002</v>
      </c>
      <c r="DA45">
        <f t="shared" si="25"/>
        <v>5.3</v>
      </c>
      <c r="DB45">
        <f t="shared" si="26"/>
        <v>81.3</v>
      </c>
      <c r="DC45">
        <f t="shared" si="27"/>
        <v>0</v>
      </c>
      <c r="DD45" t="s">
        <v>3</v>
      </c>
      <c r="DE45" t="s">
        <v>3</v>
      </c>
      <c r="DF45">
        <f t="shared" si="28"/>
        <v>973.83</v>
      </c>
      <c r="DG45">
        <f t="shared" si="29"/>
        <v>0</v>
      </c>
      <c r="DH45">
        <f t="shared" si="30"/>
        <v>0</v>
      </c>
      <c r="DI45">
        <f t="shared" si="21"/>
        <v>0</v>
      </c>
      <c r="DJ45">
        <f t="shared" si="31"/>
        <v>973.83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ROW(Source!A85)</f>
        <v>85</v>
      </c>
      <c r="B46">
        <v>41456952</v>
      </c>
      <c r="C46">
        <v>41457198</v>
      </c>
      <c r="D46">
        <v>40188339</v>
      </c>
      <c r="E46">
        <v>1</v>
      </c>
      <c r="F46">
        <v>1</v>
      </c>
      <c r="G46">
        <v>1075</v>
      </c>
      <c r="H46">
        <v>3</v>
      </c>
      <c r="I46" t="s">
        <v>197</v>
      </c>
      <c r="J46" t="s">
        <v>200</v>
      </c>
      <c r="K46" t="s">
        <v>198</v>
      </c>
      <c r="L46">
        <v>1391</v>
      </c>
      <c r="N46">
        <v>1013</v>
      </c>
      <c r="O46" t="s">
        <v>199</v>
      </c>
      <c r="P46" t="s">
        <v>199</v>
      </c>
      <c r="Q46">
        <v>1</v>
      </c>
      <c r="W46">
        <v>0</v>
      </c>
      <c r="X46">
        <v>-729980367</v>
      </c>
      <c r="Y46">
        <f t="shared" si="22"/>
        <v>100</v>
      </c>
      <c r="AA46">
        <v>324.16000000000003</v>
      </c>
      <c r="AB46">
        <v>0</v>
      </c>
      <c r="AC46">
        <v>0</v>
      </c>
      <c r="AD46">
        <v>0</v>
      </c>
      <c r="AE46">
        <v>153.63</v>
      </c>
      <c r="AF46">
        <v>0</v>
      </c>
      <c r="AG46">
        <v>0</v>
      </c>
      <c r="AH46">
        <v>0</v>
      </c>
      <c r="AI46">
        <v>2.11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100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ROUND(Y46*Source!I85,9)</f>
        <v>226</v>
      </c>
      <c r="CY46">
        <f t="shared" si="23"/>
        <v>324.16000000000003</v>
      </c>
      <c r="CZ46">
        <f t="shared" si="24"/>
        <v>153.63</v>
      </c>
      <c r="DA46">
        <f t="shared" si="25"/>
        <v>2.11</v>
      </c>
      <c r="DB46">
        <f t="shared" si="26"/>
        <v>15363</v>
      </c>
      <c r="DC46">
        <f t="shared" si="27"/>
        <v>0</v>
      </c>
      <c r="DD46" t="s">
        <v>3</v>
      </c>
      <c r="DE46" t="s">
        <v>3</v>
      </c>
      <c r="DF46">
        <f t="shared" si="28"/>
        <v>73260.160000000003</v>
      </c>
      <c r="DG46">
        <f t="shared" si="29"/>
        <v>0</v>
      </c>
      <c r="DH46">
        <f t="shared" si="30"/>
        <v>0</v>
      </c>
      <c r="DI46">
        <f t="shared" si="21"/>
        <v>0</v>
      </c>
      <c r="DJ46">
        <f t="shared" si="31"/>
        <v>73260.160000000003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ROW(Source!A85)</f>
        <v>85</v>
      </c>
      <c r="B47">
        <v>41456952</v>
      </c>
      <c r="C47">
        <v>41457198</v>
      </c>
      <c r="D47">
        <v>40188395</v>
      </c>
      <c r="E47">
        <v>1</v>
      </c>
      <c r="F47">
        <v>1</v>
      </c>
      <c r="G47">
        <v>1075</v>
      </c>
      <c r="H47">
        <v>3</v>
      </c>
      <c r="I47" t="s">
        <v>459</v>
      </c>
      <c r="J47" t="s">
        <v>460</v>
      </c>
      <c r="K47" t="s">
        <v>461</v>
      </c>
      <c r="L47">
        <v>1355</v>
      </c>
      <c r="N47">
        <v>1010</v>
      </c>
      <c r="O47" t="s">
        <v>462</v>
      </c>
      <c r="P47" t="s">
        <v>462</v>
      </c>
      <c r="Q47">
        <v>100</v>
      </c>
      <c r="W47">
        <v>0</v>
      </c>
      <c r="X47">
        <v>1466577927</v>
      </c>
      <c r="Y47">
        <f t="shared" si="22"/>
        <v>2</v>
      </c>
      <c r="AA47">
        <v>223.01</v>
      </c>
      <c r="AB47">
        <v>0</v>
      </c>
      <c r="AC47">
        <v>0</v>
      </c>
      <c r="AD47">
        <v>0</v>
      </c>
      <c r="AE47">
        <v>59.47</v>
      </c>
      <c r="AF47">
        <v>0</v>
      </c>
      <c r="AG47">
        <v>0</v>
      </c>
      <c r="AH47">
        <v>0</v>
      </c>
      <c r="AI47">
        <v>3.75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41457596</v>
      </c>
      <c r="AY47">
        <v>1</v>
      </c>
      <c r="AZ47">
        <v>0</v>
      </c>
      <c r="BA47">
        <v>55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ROUND(Y47*Source!I85,9)</f>
        <v>4.5199999999999996</v>
      </c>
      <c r="CY47">
        <f t="shared" si="23"/>
        <v>223.01</v>
      </c>
      <c r="CZ47">
        <f t="shared" si="24"/>
        <v>59.47</v>
      </c>
      <c r="DA47">
        <f t="shared" si="25"/>
        <v>3.75</v>
      </c>
      <c r="DB47">
        <f t="shared" si="26"/>
        <v>118.94</v>
      </c>
      <c r="DC47">
        <f t="shared" si="27"/>
        <v>0</v>
      </c>
      <c r="DD47" t="s">
        <v>3</v>
      </c>
      <c r="DE47" t="s">
        <v>3</v>
      </c>
      <c r="DF47">
        <f t="shared" si="28"/>
        <v>1008.01</v>
      </c>
      <c r="DG47">
        <f t="shared" si="29"/>
        <v>0</v>
      </c>
      <c r="DH47">
        <f t="shared" si="30"/>
        <v>0</v>
      </c>
      <c r="DI47">
        <f t="shared" si="21"/>
        <v>0</v>
      </c>
      <c r="DJ47">
        <f t="shared" si="31"/>
        <v>1008.01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ROW(Source!A123)</f>
        <v>123</v>
      </c>
      <c r="B48">
        <v>41456952</v>
      </c>
      <c r="C48">
        <v>41457275</v>
      </c>
      <c r="D48">
        <v>40119047</v>
      </c>
      <c r="E48">
        <v>1075</v>
      </c>
      <c r="F48">
        <v>1</v>
      </c>
      <c r="G48">
        <v>1075</v>
      </c>
      <c r="H48">
        <v>1</v>
      </c>
      <c r="I48" t="s">
        <v>370</v>
      </c>
      <c r="J48" t="s">
        <v>3</v>
      </c>
      <c r="K48" t="s">
        <v>371</v>
      </c>
      <c r="L48">
        <v>1191</v>
      </c>
      <c r="N48">
        <v>1013</v>
      </c>
      <c r="O48" t="s">
        <v>372</v>
      </c>
      <c r="P48" t="s">
        <v>372</v>
      </c>
      <c r="Q48">
        <v>1</v>
      </c>
      <c r="W48">
        <v>0</v>
      </c>
      <c r="X48">
        <v>476480486</v>
      </c>
      <c r="Y48">
        <f t="shared" ref="Y48:Y64" si="32">(AT48*1.1)</f>
        <v>170.5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155</v>
      </c>
      <c r="AU48" t="s">
        <v>36</v>
      </c>
      <c r="AV48">
        <v>1</v>
      </c>
      <c r="AW48">
        <v>2</v>
      </c>
      <c r="AX48">
        <v>41457599</v>
      </c>
      <c r="AY48">
        <v>1</v>
      </c>
      <c r="AZ48">
        <v>0</v>
      </c>
      <c r="BA48">
        <v>57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ROUND(AT48*Source!I123*AH48*AL48,2)</f>
        <v>0</v>
      </c>
      <c r="CV48">
        <f>ROUND(Y48*Source!I123,9)</f>
        <v>8.2351500000000009</v>
      </c>
      <c r="CW48">
        <v>0</v>
      </c>
      <c r="CX48">
        <f>ROUND(Y48*Source!I123,9)</f>
        <v>8.2351500000000009</v>
      </c>
      <c r="CY48">
        <f>AD48</f>
        <v>0</v>
      </c>
      <c r="CZ48">
        <f>AH48</f>
        <v>0</v>
      </c>
      <c r="DA48">
        <f>AL48</f>
        <v>1</v>
      </c>
      <c r="DB48">
        <f t="shared" ref="DB48:DB64" si="33">ROUND((ROUND(AT48*CZ48,2)*1.1),6)</f>
        <v>0</v>
      </c>
      <c r="DC48">
        <f t="shared" ref="DC48:DC64" si="34">ROUND((ROUND(AT48*AG48,2)*1.1),6)</f>
        <v>0</v>
      </c>
      <c r="DD48" t="s">
        <v>3</v>
      </c>
      <c r="DE48" t="s">
        <v>3</v>
      </c>
      <c r="DF48">
        <f t="shared" ref="DF48:DF64" si="35">ROUND(ROUND(AE48,2)*CX48,2)</f>
        <v>0</v>
      </c>
      <c r="DG48">
        <f t="shared" si="29"/>
        <v>0</v>
      </c>
      <c r="DH48">
        <f t="shared" si="30"/>
        <v>0</v>
      </c>
      <c r="DI48">
        <f t="shared" si="21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ROW(Source!A123)</f>
        <v>123</v>
      </c>
      <c r="B49">
        <v>41456952</v>
      </c>
      <c r="C49">
        <v>41457275</v>
      </c>
      <c r="D49">
        <v>40201089</v>
      </c>
      <c r="E49">
        <v>1</v>
      </c>
      <c r="F49">
        <v>1</v>
      </c>
      <c r="G49">
        <v>1075</v>
      </c>
      <c r="H49">
        <v>2</v>
      </c>
      <c r="I49" t="s">
        <v>380</v>
      </c>
      <c r="J49" t="s">
        <v>381</v>
      </c>
      <c r="K49" t="s">
        <v>382</v>
      </c>
      <c r="L49">
        <v>1368</v>
      </c>
      <c r="N49">
        <v>1011</v>
      </c>
      <c r="O49" t="s">
        <v>376</v>
      </c>
      <c r="P49" t="s">
        <v>376</v>
      </c>
      <c r="Q49">
        <v>1</v>
      </c>
      <c r="W49">
        <v>0</v>
      </c>
      <c r="X49">
        <v>-1623426710</v>
      </c>
      <c r="Y49">
        <f t="shared" si="32"/>
        <v>41.25</v>
      </c>
      <c r="AA49">
        <v>0</v>
      </c>
      <c r="AB49">
        <v>949.12</v>
      </c>
      <c r="AC49">
        <v>616.66</v>
      </c>
      <c r="AD49">
        <v>0</v>
      </c>
      <c r="AE49">
        <v>0</v>
      </c>
      <c r="AF49">
        <v>41.45</v>
      </c>
      <c r="AG49">
        <v>12.62</v>
      </c>
      <c r="AH49">
        <v>0</v>
      </c>
      <c r="AI49">
        <v>1</v>
      </c>
      <c r="AJ49">
        <v>21.87</v>
      </c>
      <c r="AK49">
        <v>46.67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37.5</v>
      </c>
      <c r="AU49" t="s">
        <v>36</v>
      </c>
      <c r="AV49">
        <v>0</v>
      </c>
      <c r="AW49">
        <v>2</v>
      </c>
      <c r="AX49">
        <v>41457600</v>
      </c>
      <c r="AY49">
        <v>1</v>
      </c>
      <c r="AZ49">
        <v>0</v>
      </c>
      <c r="BA49">
        <v>58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ROUND(Y49*Source!I123*DO49,9)</f>
        <v>0</v>
      </c>
      <c r="CX49">
        <f>ROUND(Y49*Source!I123,9)</f>
        <v>1.992375</v>
      </c>
      <c r="CY49">
        <f>AB49</f>
        <v>949.12</v>
      </c>
      <c r="CZ49">
        <f>AF49</f>
        <v>41.45</v>
      </c>
      <c r="DA49">
        <f>AJ49</f>
        <v>21.87</v>
      </c>
      <c r="DB49">
        <f t="shared" si="33"/>
        <v>1709.818</v>
      </c>
      <c r="DC49">
        <f t="shared" si="34"/>
        <v>520.57500000000005</v>
      </c>
      <c r="DD49" t="s">
        <v>3</v>
      </c>
      <c r="DE49" t="s">
        <v>3</v>
      </c>
      <c r="DF49">
        <f t="shared" si="35"/>
        <v>0</v>
      </c>
      <c r="DG49">
        <f>ROUND(ROUND(AF49*AJ49,2)*CX49,2)</f>
        <v>1806.11</v>
      </c>
      <c r="DH49">
        <f>ROUND(ROUND(AG49*AK49,2)*CX49,2)</f>
        <v>1173.47</v>
      </c>
      <c r="DI49">
        <f t="shared" si="21"/>
        <v>0</v>
      </c>
      <c r="DJ49">
        <f>DG49</f>
        <v>1806.11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ROW(Source!A123)</f>
        <v>123</v>
      </c>
      <c r="B50">
        <v>41456952</v>
      </c>
      <c r="C50">
        <v>41457275</v>
      </c>
      <c r="D50">
        <v>40201574</v>
      </c>
      <c r="E50">
        <v>1</v>
      </c>
      <c r="F50">
        <v>1</v>
      </c>
      <c r="G50">
        <v>1075</v>
      </c>
      <c r="H50">
        <v>2</v>
      </c>
      <c r="I50" t="s">
        <v>463</v>
      </c>
      <c r="J50" t="s">
        <v>464</v>
      </c>
      <c r="K50" t="s">
        <v>465</v>
      </c>
      <c r="L50">
        <v>1368</v>
      </c>
      <c r="N50">
        <v>1011</v>
      </c>
      <c r="O50" t="s">
        <v>376</v>
      </c>
      <c r="P50" t="s">
        <v>376</v>
      </c>
      <c r="Q50">
        <v>1</v>
      </c>
      <c r="W50">
        <v>0</v>
      </c>
      <c r="X50">
        <v>-710101739</v>
      </c>
      <c r="Y50">
        <f t="shared" si="32"/>
        <v>82.5</v>
      </c>
      <c r="AA50">
        <v>0</v>
      </c>
      <c r="AB50">
        <v>4.58</v>
      </c>
      <c r="AC50">
        <v>0</v>
      </c>
      <c r="AD50">
        <v>0</v>
      </c>
      <c r="AE50">
        <v>0</v>
      </c>
      <c r="AF50">
        <v>0.5</v>
      </c>
      <c r="AG50">
        <v>0</v>
      </c>
      <c r="AH50">
        <v>0</v>
      </c>
      <c r="AI50">
        <v>1</v>
      </c>
      <c r="AJ50">
        <v>8.74</v>
      </c>
      <c r="AK50">
        <v>46.67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75</v>
      </c>
      <c r="AU50" t="s">
        <v>36</v>
      </c>
      <c r="AV50">
        <v>0</v>
      </c>
      <c r="AW50">
        <v>2</v>
      </c>
      <c r="AX50">
        <v>41457601</v>
      </c>
      <c r="AY50">
        <v>1</v>
      </c>
      <c r="AZ50">
        <v>0</v>
      </c>
      <c r="BA50">
        <v>59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ROUND(Y50*Source!I123*DO50,9)</f>
        <v>0</v>
      </c>
      <c r="CX50">
        <f>ROUND(Y50*Source!I123,9)</f>
        <v>3.98475</v>
      </c>
      <c r="CY50">
        <f>AB50</f>
        <v>4.58</v>
      </c>
      <c r="CZ50">
        <f>AF50</f>
        <v>0.5</v>
      </c>
      <c r="DA50">
        <f>AJ50</f>
        <v>8.74</v>
      </c>
      <c r="DB50">
        <f t="shared" si="33"/>
        <v>41.25</v>
      </c>
      <c r="DC50">
        <f t="shared" si="34"/>
        <v>0</v>
      </c>
      <c r="DD50" t="s">
        <v>3</v>
      </c>
      <c r="DE50" t="s">
        <v>3</v>
      </c>
      <c r="DF50">
        <f t="shared" si="35"/>
        <v>0</v>
      </c>
      <c r="DG50">
        <f>ROUND(ROUND(AF50*AJ50,2)*CX50,2)</f>
        <v>17.41</v>
      </c>
      <c r="DH50">
        <f>ROUND(ROUND(AG50*AK50,2)*CX50,2)</f>
        <v>0</v>
      </c>
      <c r="DI50">
        <f t="shared" si="21"/>
        <v>0</v>
      </c>
      <c r="DJ50">
        <f>DG50</f>
        <v>17.41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ROW(Source!A123)</f>
        <v>123</v>
      </c>
      <c r="B51">
        <v>41456952</v>
      </c>
      <c r="C51">
        <v>41457275</v>
      </c>
      <c r="D51">
        <v>40200920</v>
      </c>
      <c r="E51">
        <v>1</v>
      </c>
      <c r="F51">
        <v>1</v>
      </c>
      <c r="G51">
        <v>1075</v>
      </c>
      <c r="H51">
        <v>2</v>
      </c>
      <c r="I51" t="s">
        <v>466</v>
      </c>
      <c r="J51" t="s">
        <v>467</v>
      </c>
      <c r="K51" t="s">
        <v>468</v>
      </c>
      <c r="L51">
        <v>1368</v>
      </c>
      <c r="N51">
        <v>1011</v>
      </c>
      <c r="O51" t="s">
        <v>376</v>
      </c>
      <c r="P51" t="s">
        <v>376</v>
      </c>
      <c r="Q51">
        <v>1</v>
      </c>
      <c r="W51">
        <v>0</v>
      </c>
      <c r="X51">
        <v>-2106286384</v>
      </c>
      <c r="Y51">
        <f t="shared" si="32"/>
        <v>1.7050000000000003</v>
      </c>
      <c r="AA51">
        <v>0</v>
      </c>
      <c r="AB51">
        <v>3068.89</v>
      </c>
      <c r="AC51">
        <v>909.84</v>
      </c>
      <c r="AD51">
        <v>0</v>
      </c>
      <c r="AE51">
        <v>0</v>
      </c>
      <c r="AF51">
        <v>219.56</v>
      </c>
      <c r="AG51">
        <v>18.62</v>
      </c>
      <c r="AH51">
        <v>0</v>
      </c>
      <c r="AI51">
        <v>1</v>
      </c>
      <c r="AJ51">
        <v>13.35</v>
      </c>
      <c r="AK51">
        <v>46.67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1.55</v>
      </c>
      <c r="AU51" t="s">
        <v>36</v>
      </c>
      <c r="AV51">
        <v>0</v>
      </c>
      <c r="AW51">
        <v>2</v>
      </c>
      <c r="AX51">
        <v>41457602</v>
      </c>
      <c r="AY51">
        <v>1</v>
      </c>
      <c r="AZ51">
        <v>0</v>
      </c>
      <c r="BA51">
        <v>60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ROUND(Y51*Source!I123*DO51,9)</f>
        <v>0</v>
      </c>
      <c r="CX51">
        <f>ROUND(Y51*Source!I123,9)</f>
        <v>8.2351499999999994E-2</v>
      </c>
      <c r="CY51">
        <f>AB51</f>
        <v>3068.89</v>
      </c>
      <c r="CZ51">
        <f>AF51</f>
        <v>219.56</v>
      </c>
      <c r="DA51">
        <f>AJ51</f>
        <v>13.35</v>
      </c>
      <c r="DB51">
        <f t="shared" si="33"/>
        <v>374.35199999999998</v>
      </c>
      <c r="DC51">
        <f t="shared" si="34"/>
        <v>31.745999999999999</v>
      </c>
      <c r="DD51" t="s">
        <v>3</v>
      </c>
      <c r="DE51" t="s">
        <v>3</v>
      </c>
      <c r="DF51">
        <f t="shared" si="35"/>
        <v>0</v>
      </c>
      <c r="DG51">
        <f>ROUND(ROUND(AF51*AJ51,2)*CX51,2)</f>
        <v>241.38</v>
      </c>
      <c r="DH51">
        <f>ROUND(ROUND(AG51*AK51,2)*CX51,2)</f>
        <v>71.56</v>
      </c>
      <c r="DI51">
        <f t="shared" si="21"/>
        <v>0</v>
      </c>
      <c r="DJ51">
        <f>DG51</f>
        <v>241.38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ROW(Source!A123)</f>
        <v>123</v>
      </c>
      <c r="B52">
        <v>41456952</v>
      </c>
      <c r="C52">
        <v>41457275</v>
      </c>
      <c r="D52">
        <v>40120891</v>
      </c>
      <c r="E52">
        <v>1075</v>
      </c>
      <c r="F52">
        <v>1</v>
      </c>
      <c r="G52">
        <v>1075</v>
      </c>
      <c r="H52">
        <v>2</v>
      </c>
      <c r="I52" t="s">
        <v>469</v>
      </c>
      <c r="J52" t="s">
        <v>3</v>
      </c>
      <c r="K52" t="s">
        <v>470</v>
      </c>
      <c r="L52">
        <v>1344</v>
      </c>
      <c r="N52">
        <v>1008</v>
      </c>
      <c r="O52" t="s">
        <v>471</v>
      </c>
      <c r="P52" t="s">
        <v>471</v>
      </c>
      <c r="Q52">
        <v>1</v>
      </c>
      <c r="W52">
        <v>0</v>
      </c>
      <c r="X52">
        <v>-1180195794</v>
      </c>
      <c r="Y52">
        <f t="shared" si="32"/>
        <v>4.1140000000000008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3.74</v>
      </c>
      <c r="AU52" t="s">
        <v>36</v>
      </c>
      <c r="AV52">
        <v>0</v>
      </c>
      <c r="AW52">
        <v>2</v>
      </c>
      <c r="AX52">
        <v>41457603</v>
      </c>
      <c r="AY52">
        <v>1</v>
      </c>
      <c r="AZ52">
        <v>0</v>
      </c>
      <c r="BA52">
        <v>61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ROUND(Y52*Source!I123*DO52,9)</f>
        <v>0</v>
      </c>
      <c r="CX52">
        <f>ROUND(Y52*Source!I123,9)</f>
        <v>0.1987062</v>
      </c>
      <c r="CY52">
        <f>AB52</f>
        <v>1.05</v>
      </c>
      <c r="CZ52">
        <f>AF52</f>
        <v>1</v>
      </c>
      <c r="DA52">
        <f>AJ52</f>
        <v>1</v>
      </c>
      <c r="DB52">
        <f t="shared" si="33"/>
        <v>4.1139999999999999</v>
      </c>
      <c r="DC52">
        <f t="shared" si="34"/>
        <v>0</v>
      </c>
      <c r="DD52" t="s">
        <v>3</v>
      </c>
      <c r="DE52" t="s">
        <v>3</v>
      </c>
      <c r="DF52">
        <f t="shared" si="35"/>
        <v>0</v>
      </c>
      <c r="DG52">
        <f>ROUND(ROUND(AF52,2)*CX52,2)</f>
        <v>0.2</v>
      </c>
      <c r="DH52">
        <f>ROUND(ROUND(AG52,2)*CX52,2)</f>
        <v>0</v>
      </c>
      <c r="DI52">
        <f t="shared" si="21"/>
        <v>0</v>
      </c>
      <c r="DJ52">
        <f>DG52</f>
        <v>0.2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ROW(Source!A124)</f>
        <v>124</v>
      </c>
      <c r="B53">
        <v>41456952</v>
      </c>
      <c r="C53">
        <v>41457286</v>
      </c>
      <c r="D53">
        <v>40119047</v>
      </c>
      <c r="E53">
        <v>1075</v>
      </c>
      <c r="F53">
        <v>1</v>
      </c>
      <c r="G53">
        <v>1075</v>
      </c>
      <c r="H53">
        <v>1</v>
      </c>
      <c r="I53" t="s">
        <v>370</v>
      </c>
      <c r="J53" t="s">
        <v>3</v>
      </c>
      <c r="K53" t="s">
        <v>371</v>
      </c>
      <c r="L53">
        <v>1191</v>
      </c>
      <c r="N53">
        <v>1013</v>
      </c>
      <c r="O53" t="s">
        <v>372</v>
      </c>
      <c r="P53" t="s">
        <v>372</v>
      </c>
      <c r="Q53">
        <v>1</v>
      </c>
      <c r="W53">
        <v>0</v>
      </c>
      <c r="X53">
        <v>476480486</v>
      </c>
      <c r="Y53">
        <f t="shared" si="32"/>
        <v>54.45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49.5</v>
      </c>
      <c r="AU53" t="s">
        <v>36</v>
      </c>
      <c r="AV53">
        <v>1</v>
      </c>
      <c r="AW53">
        <v>2</v>
      </c>
      <c r="AX53">
        <v>41457604</v>
      </c>
      <c r="AY53">
        <v>1</v>
      </c>
      <c r="AZ53">
        <v>0</v>
      </c>
      <c r="BA53">
        <v>62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ROUND(AT53*Source!I124*AH53*AL53,2)</f>
        <v>0</v>
      </c>
      <c r="CV53">
        <f>ROUND(Y53*Source!I124,9)</f>
        <v>0.419265</v>
      </c>
      <c r="CW53">
        <v>0</v>
      </c>
      <c r="CX53">
        <f>ROUND(Y53*Source!I124,9)</f>
        <v>0.419265</v>
      </c>
      <c r="CY53">
        <f>AD53</f>
        <v>0</v>
      </c>
      <c r="CZ53">
        <f>AH53</f>
        <v>0</v>
      </c>
      <c r="DA53">
        <f>AL53</f>
        <v>1</v>
      </c>
      <c r="DB53">
        <f t="shared" si="33"/>
        <v>0</v>
      </c>
      <c r="DC53">
        <f t="shared" si="34"/>
        <v>0</v>
      </c>
      <c r="DD53" t="s">
        <v>3</v>
      </c>
      <c r="DE53" t="s">
        <v>3</v>
      </c>
      <c r="DF53">
        <f t="shared" si="35"/>
        <v>0</v>
      </c>
      <c r="DG53">
        <f>ROUND(ROUND(AF53,2)*CX53,2)</f>
        <v>0</v>
      </c>
      <c r="DH53">
        <f>ROUND(ROUND(AG53,2)*CX53,2)</f>
        <v>0</v>
      </c>
      <c r="DI53">
        <f t="shared" si="21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ROW(Source!A124)</f>
        <v>124</v>
      </c>
      <c r="B54">
        <v>41456952</v>
      </c>
      <c r="C54">
        <v>41457286</v>
      </c>
      <c r="D54">
        <v>40200691</v>
      </c>
      <c r="E54">
        <v>1</v>
      </c>
      <c r="F54">
        <v>1</v>
      </c>
      <c r="G54">
        <v>1075</v>
      </c>
      <c r="H54">
        <v>2</v>
      </c>
      <c r="I54" t="s">
        <v>377</v>
      </c>
      <c r="J54" t="s">
        <v>378</v>
      </c>
      <c r="K54" t="s">
        <v>379</v>
      </c>
      <c r="L54">
        <v>1368</v>
      </c>
      <c r="N54">
        <v>1011</v>
      </c>
      <c r="O54" t="s">
        <v>376</v>
      </c>
      <c r="P54" t="s">
        <v>376</v>
      </c>
      <c r="Q54">
        <v>1</v>
      </c>
      <c r="W54">
        <v>0</v>
      </c>
      <c r="X54">
        <v>-1965412067</v>
      </c>
      <c r="Y54">
        <f t="shared" si="32"/>
        <v>3.1570000000000005</v>
      </c>
      <c r="AA54">
        <v>0</v>
      </c>
      <c r="AB54">
        <v>2088.33</v>
      </c>
      <c r="AC54">
        <v>710.48</v>
      </c>
      <c r="AD54">
        <v>0</v>
      </c>
      <c r="AE54">
        <v>0</v>
      </c>
      <c r="AF54">
        <v>145.59</v>
      </c>
      <c r="AG54">
        <v>14.54</v>
      </c>
      <c r="AH54">
        <v>0</v>
      </c>
      <c r="AI54">
        <v>1</v>
      </c>
      <c r="AJ54">
        <v>13.7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2.87</v>
      </c>
      <c r="AU54" t="s">
        <v>36</v>
      </c>
      <c r="AV54">
        <v>0</v>
      </c>
      <c r="AW54">
        <v>2</v>
      </c>
      <c r="AX54">
        <v>41457605</v>
      </c>
      <c r="AY54">
        <v>1</v>
      </c>
      <c r="AZ54">
        <v>0</v>
      </c>
      <c r="BA54">
        <v>63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ROUND(Y54*Source!I124*DO54,9)</f>
        <v>0</v>
      </c>
      <c r="CX54">
        <f>ROUND(Y54*Source!I124,9)</f>
        <v>2.4308900000000001E-2</v>
      </c>
      <c r="CY54">
        <f>AB54</f>
        <v>2088.33</v>
      </c>
      <c r="CZ54">
        <f>AF54</f>
        <v>145.59</v>
      </c>
      <c r="DA54">
        <f>AJ54</f>
        <v>13.7</v>
      </c>
      <c r="DB54">
        <f t="shared" si="33"/>
        <v>459.62400000000002</v>
      </c>
      <c r="DC54">
        <f t="shared" si="34"/>
        <v>45.902999999999999</v>
      </c>
      <c r="DD54" t="s">
        <v>3</v>
      </c>
      <c r="DE54" t="s">
        <v>3</v>
      </c>
      <c r="DF54">
        <f t="shared" si="35"/>
        <v>0</v>
      </c>
      <c r="DG54">
        <f>ROUND(ROUND(AF54*AJ54,2)*CX54,2)</f>
        <v>48.49</v>
      </c>
      <c r="DH54">
        <f>ROUND(ROUND(AG54*AK54,2)*CX54,2)</f>
        <v>16.5</v>
      </c>
      <c r="DI54">
        <f t="shared" si="21"/>
        <v>0</v>
      </c>
      <c r="DJ54">
        <f>DG54</f>
        <v>48.49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ROW(Source!A124)</f>
        <v>124</v>
      </c>
      <c r="B55">
        <v>41456952</v>
      </c>
      <c r="C55">
        <v>41457286</v>
      </c>
      <c r="D55">
        <v>40200673</v>
      </c>
      <c r="E55">
        <v>1</v>
      </c>
      <c r="F55">
        <v>1</v>
      </c>
      <c r="G55">
        <v>1075</v>
      </c>
      <c r="H55">
        <v>2</v>
      </c>
      <c r="I55" t="s">
        <v>472</v>
      </c>
      <c r="J55" t="s">
        <v>473</v>
      </c>
      <c r="K55" t="s">
        <v>474</v>
      </c>
      <c r="L55">
        <v>1368</v>
      </c>
      <c r="N55">
        <v>1011</v>
      </c>
      <c r="O55" t="s">
        <v>376</v>
      </c>
      <c r="P55" t="s">
        <v>376</v>
      </c>
      <c r="Q55">
        <v>1</v>
      </c>
      <c r="W55">
        <v>0</v>
      </c>
      <c r="X55">
        <v>-782137930</v>
      </c>
      <c r="Y55">
        <f t="shared" si="32"/>
        <v>8.6460000000000008</v>
      </c>
      <c r="AA55">
        <v>0</v>
      </c>
      <c r="AB55">
        <v>3206.61</v>
      </c>
      <c r="AC55">
        <v>827.26</v>
      </c>
      <c r="AD55">
        <v>0</v>
      </c>
      <c r="AE55">
        <v>0</v>
      </c>
      <c r="AF55">
        <v>245.8</v>
      </c>
      <c r="AG55">
        <v>16.93</v>
      </c>
      <c r="AH55">
        <v>0</v>
      </c>
      <c r="AI55">
        <v>1</v>
      </c>
      <c r="AJ55">
        <v>12.46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7.86</v>
      </c>
      <c r="AU55" t="s">
        <v>36</v>
      </c>
      <c r="AV55">
        <v>0</v>
      </c>
      <c r="AW55">
        <v>2</v>
      </c>
      <c r="AX55">
        <v>41457606</v>
      </c>
      <c r="AY55">
        <v>1</v>
      </c>
      <c r="AZ55">
        <v>0</v>
      </c>
      <c r="BA55">
        <v>64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ROUND(Y55*Source!I124*DO55,9)</f>
        <v>0</v>
      </c>
      <c r="CX55">
        <f>ROUND(Y55*Source!I124,9)</f>
        <v>6.65742E-2</v>
      </c>
      <c r="CY55">
        <f>AB55</f>
        <v>3206.61</v>
      </c>
      <c r="CZ55">
        <f>AF55</f>
        <v>245.8</v>
      </c>
      <c r="DA55">
        <f>AJ55</f>
        <v>12.46</v>
      </c>
      <c r="DB55">
        <f t="shared" si="33"/>
        <v>2125.1889999999999</v>
      </c>
      <c r="DC55">
        <f t="shared" si="34"/>
        <v>146.37700000000001</v>
      </c>
      <c r="DD55" t="s">
        <v>3</v>
      </c>
      <c r="DE55" t="s">
        <v>3</v>
      </c>
      <c r="DF55">
        <f t="shared" si="35"/>
        <v>0</v>
      </c>
      <c r="DG55">
        <f>ROUND(ROUND(AF55*AJ55,2)*CX55,2)</f>
        <v>203.89</v>
      </c>
      <c r="DH55">
        <f>ROUND(ROUND(AG55*AK55,2)*CX55,2)</f>
        <v>52.6</v>
      </c>
      <c r="DI55">
        <f t="shared" si="21"/>
        <v>0</v>
      </c>
      <c r="DJ55">
        <f>DG55</f>
        <v>203.89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ROW(Source!A124)</f>
        <v>124</v>
      </c>
      <c r="B56">
        <v>41456952</v>
      </c>
      <c r="C56">
        <v>41457286</v>
      </c>
      <c r="D56">
        <v>40120891</v>
      </c>
      <c r="E56">
        <v>1075</v>
      </c>
      <c r="F56">
        <v>1</v>
      </c>
      <c r="G56">
        <v>1075</v>
      </c>
      <c r="H56">
        <v>2</v>
      </c>
      <c r="I56" t="s">
        <v>469</v>
      </c>
      <c r="J56" t="s">
        <v>3</v>
      </c>
      <c r="K56" t="s">
        <v>470</v>
      </c>
      <c r="L56">
        <v>1344</v>
      </c>
      <c r="N56">
        <v>1008</v>
      </c>
      <c r="O56" t="s">
        <v>471</v>
      </c>
      <c r="P56" t="s">
        <v>471</v>
      </c>
      <c r="Q56">
        <v>1</v>
      </c>
      <c r="W56">
        <v>0</v>
      </c>
      <c r="X56">
        <v>-1180195794</v>
      </c>
      <c r="Y56">
        <f t="shared" si="32"/>
        <v>5.7310000000000008</v>
      </c>
      <c r="AA56">
        <v>0</v>
      </c>
      <c r="AB56">
        <v>1.05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5.21</v>
      </c>
      <c r="AU56" t="s">
        <v>36</v>
      </c>
      <c r="AV56">
        <v>0</v>
      </c>
      <c r="AW56">
        <v>2</v>
      </c>
      <c r="AX56">
        <v>41457607</v>
      </c>
      <c r="AY56">
        <v>1</v>
      </c>
      <c r="AZ56">
        <v>0</v>
      </c>
      <c r="BA56">
        <v>65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ROUND(Y56*Source!I124*DO56,9)</f>
        <v>0</v>
      </c>
      <c r="CX56">
        <f>ROUND(Y56*Source!I124,9)</f>
        <v>4.41287E-2</v>
      </c>
      <c r="CY56">
        <f>AB56</f>
        <v>1.05</v>
      </c>
      <c r="CZ56">
        <f>AF56</f>
        <v>1</v>
      </c>
      <c r="DA56">
        <f>AJ56</f>
        <v>1</v>
      </c>
      <c r="DB56">
        <f t="shared" si="33"/>
        <v>5.7309999999999999</v>
      </c>
      <c r="DC56">
        <f t="shared" si="34"/>
        <v>0</v>
      </c>
      <c r="DD56" t="s">
        <v>3</v>
      </c>
      <c r="DE56" t="s">
        <v>3</v>
      </c>
      <c r="DF56">
        <f t="shared" si="35"/>
        <v>0</v>
      </c>
      <c r="DG56">
        <f>ROUND(ROUND(AF56,2)*CX56,2)</f>
        <v>0.04</v>
      </c>
      <c r="DH56">
        <f>ROUND(ROUND(AG56,2)*CX56,2)</f>
        <v>0</v>
      </c>
      <c r="DI56">
        <f t="shared" si="21"/>
        <v>0</v>
      </c>
      <c r="DJ56">
        <f>DG56</f>
        <v>0.04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ROW(Source!A125)</f>
        <v>125</v>
      </c>
      <c r="B57">
        <v>41456952</v>
      </c>
      <c r="C57">
        <v>41457295</v>
      </c>
      <c r="D57">
        <v>40119047</v>
      </c>
      <c r="E57">
        <v>1075</v>
      </c>
      <c r="F57">
        <v>1</v>
      </c>
      <c r="G57">
        <v>1075</v>
      </c>
      <c r="H57">
        <v>1</v>
      </c>
      <c r="I57" t="s">
        <v>370</v>
      </c>
      <c r="J57" t="s">
        <v>3</v>
      </c>
      <c r="K57" t="s">
        <v>371</v>
      </c>
      <c r="L57">
        <v>1191</v>
      </c>
      <c r="N57">
        <v>1013</v>
      </c>
      <c r="O57" t="s">
        <v>372</v>
      </c>
      <c r="P57" t="s">
        <v>372</v>
      </c>
      <c r="Q57">
        <v>1</v>
      </c>
      <c r="W57">
        <v>0</v>
      </c>
      <c r="X57">
        <v>476480486</v>
      </c>
      <c r="Y57">
        <f t="shared" si="32"/>
        <v>84.37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76.7</v>
      </c>
      <c r="AU57" t="s">
        <v>36</v>
      </c>
      <c r="AV57">
        <v>1</v>
      </c>
      <c r="AW57">
        <v>2</v>
      </c>
      <c r="AX57">
        <v>41457608</v>
      </c>
      <c r="AY57">
        <v>1</v>
      </c>
      <c r="AZ57">
        <v>0</v>
      </c>
      <c r="BA57">
        <v>66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ROUND(AT57*Source!I125*AH57*AL57,2)</f>
        <v>0</v>
      </c>
      <c r="CV57">
        <f>ROUND(Y57*Source!I125,9)</f>
        <v>116.76808</v>
      </c>
      <c r="CW57">
        <v>0</v>
      </c>
      <c r="CX57">
        <f>ROUND(Y57*Source!I125,9)</f>
        <v>116.76808</v>
      </c>
      <c r="CY57">
        <f>AD57</f>
        <v>0</v>
      </c>
      <c r="CZ57">
        <f>AH57</f>
        <v>0</v>
      </c>
      <c r="DA57">
        <f>AL57</f>
        <v>1</v>
      </c>
      <c r="DB57">
        <f t="shared" si="33"/>
        <v>0</v>
      </c>
      <c r="DC57">
        <f t="shared" si="34"/>
        <v>0</v>
      </c>
      <c r="DD57" t="s">
        <v>3</v>
      </c>
      <c r="DE57" t="s">
        <v>3</v>
      </c>
      <c r="DF57">
        <f t="shared" si="35"/>
        <v>0</v>
      </c>
      <c r="DG57">
        <f>ROUND(ROUND(AF57,2)*CX57,2)</f>
        <v>0</v>
      </c>
      <c r="DH57">
        <f>ROUND(ROUND(AG57,2)*CX57,2)</f>
        <v>0</v>
      </c>
      <c r="DI57">
        <f t="shared" si="21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ROW(Source!A126)</f>
        <v>126</v>
      </c>
      <c r="B58">
        <v>41456952</v>
      </c>
      <c r="C58">
        <v>41457298</v>
      </c>
      <c r="D58">
        <v>40120891</v>
      </c>
      <c r="E58">
        <v>1075</v>
      </c>
      <c r="F58">
        <v>1</v>
      </c>
      <c r="G58">
        <v>1075</v>
      </c>
      <c r="H58">
        <v>2</v>
      </c>
      <c r="I58" t="s">
        <v>469</v>
      </c>
      <c r="J58" t="s">
        <v>3</v>
      </c>
      <c r="K58" t="s">
        <v>470</v>
      </c>
      <c r="L58">
        <v>1344</v>
      </c>
      <c r="N58">
        <v>1008</v>
      </c>
      <c r="O58" t="s">
        <v>471</v>
      </c>
      <c r="P58" t="s">
        <v>471</v>
      </c>
      <c r="Q58">
        <v>1</v>
      </c>
      <c r="W58">
        <v>0</v>
      </c>
      <c r="X58">
        <v>-1180195794</v>
      </c>
      <c r="Y58">
        <f t="shared" si="32"/>
        <v>9.7460000000000004</v>
      </c>
      <c r="AA58">
        <v>0</v>
      </c>
      <c r="AB58">
        <v>1.05</v>
      </c>
      <c r="AC58">
        <v>0</v>
      </c>
      <c r="AD58">
        <v>0</v>
      </c>
      <c r="AE58">
        <v>0</v>
      </c>
      <c r="AF58">
        <v>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8.86</v>
      </c>
      <c r="AU58" t="s">
        <v>36</v>
      </c>
      <c r="AV58">
        <v>0</v>
      </c>
      <c r="AW58">
        <v>2</v>
      </c>
      <c r="AX58">
        <v>41457609</v>
      </c>
      <c r="AY58">
        <v>1</v>
      </c>
      <c r="AZ58">
        <v>0</v>
      </c>
      <c r="BA58">
        <v>67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ROUND(Y58*Source!I126*DO58,9)</f>
        <v>0</v>
      </c>
      <c r="CX58">
        <f>ROUND(Y58*Source!I126,9)</f>
        <v>263.0211496</v>
      </c>
      <c r="CY58">
        <f>AB58</f>
        <v>1.05</v>
      </c>
      <c r="CZ58">
        <f>AF58</f>
        <v>1</v>
      </c>
      <c r="DA58">
        <f>AJ58</f>
        <v>1</v>
      </c>
      <c r="DB58">
        <f t="shared" si="33"/>
        <v>9.7460000000000004</v>
      </c>
      <c r="DC58">
        <f t="shared" si="34"/>
        <v>0</v>
      </c>
      <c r="DD58" t="s">
        <v>3</v>
      </c>
      <c r="DE58" t="s">
        <v>3</v>
      </c>
      <c r="DF58">
        <f t="shared" si="35"/>
        <v>0</v>
      </c>
      <c r="DG58">
        <f>ROUND(ROUND(AF58,2)*CX58,2)</f>
        <v>263.02</v>
      </c>
      <c r="DH58">
        <f>ROUND(ROUND(AG58,2)*CX58,2)</f>
        <v>0</v>
      </c>
      <c r="DI58">
        <f t="shared" si="21"/>
        <v>0</v>
      </c>
      <c r="DJ58">
        <f>DG58</f>
        <v>263.02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ROW(Source!A128)</f>
        <v>128</v>
      </c>
      <c r="B59">
        <v>41456952</v>
      </c>
      <c r="C59">
        <v>41457302</v>
      </c>
      <c r="D59">
        <v>40119047</v>
      </c>
      <c r="E59">
        <v>1075</v>
      </c>
      <c r="F59">
        <v>1</v>
      </c>
      <c r="G59">
        <v>1075</v>
      </c>
      <c r="H59">
        <v>1</v>
      </c>
      <c r="I59" t="s">
        <v>370</v>
      </c>
      <c r="J59" t="s">
        <v>3</v>
      </c>
      <c r="K59" t="s">
        <v>371</v>
      </c>
      <c r="L59">
        <v>1191</v>
      </c>
      <c r="N59">
        <v>1013</v>
      </c>
      <c r="O59" t="s">
        <v>372</v>
      </c>
      <c r="P59" t="s">
        <v>372</v>
      </c>
      <c r="Q59">
        <v>1</v>
      </c>
      <c r="W59">
        <v>0</v>
      </c>
      <c r="X59">
        <v>476480486</v>
      </c>
      <c r="Y59">
        <f t="shared" si="32"/>
        <v>15.840000000000002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14.4</v>
      </c>
      <c r="AU59" t="s">
        <v>36</v>
      </c>
      <c r="AV59">
        <v>1</v>
      </c>
      <c r="AW59">
        <v>2</v>
      </c>
      <c r="AX59">
        <v>41457610</v>
      </c>
      <c r="AY59">
        <v>1</v>
      </c>
      <c r="AZ59">
        <v>0</v>
      </c>
      <c r="BA59">
        <v>68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ROUND(AT59*Source!I128*AH59*AL59,2)</f>
        <v>0</v>
      </c>
      <c r="CV59">
        <f>ROUND(Y59*Source!I128,9)</f>
        <v>0.25027199999999999</v>
      </c>
      <c r="CW59">
        <v>0</v>
      </c>
      <c r="CX59">
        <f>ROUND(Y59*Source!I128,9)</f>
        <v>0.25027199999999999</v>
      </c>
      <c r="CY59">
        <f>AD59</f>
        <v>0</v>
      </c>
      <c r="CZ59">
        <f>AH59</f>
        <v>0</v>
      </c>
      <c r="DA59">
        <f>AL59</f>
        <v>1</v>
      </c>
      <c r="DB59">
        <f t="shared" si="33"/>
        <v>0</v>
      </c>
      <c r="DC59">
        <f t="shared" si="34"/>
        <v>0</v>
      </c>
      <c r="DD59" t="s">
        <v>3</v>
      </c>
      <c r="DE59" t="s">
        <v>3</v>
      </c>
      <c r="DF59">
        <f t="shared" si="35"/>
        <v>0</v>
      </c>
      <c r="DG59">
        <f>ROUND(ROUND(AF59,2)*CX59,2)</f>
        <v>0</v>
      </c>
      <c r="DH59">
        <f>ROUND(ROUND(AG59,2)*CX59,2)</f>
        <v>0</v>
      </c>
      <c r="DI59">
        <f t="shared" si="21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ROW(Source!A128)</f>
        <v>128</v>
      </c>
      <c r="B60">
        <v>41456952</v>
      </c>
      <c r="C60">
        <v>41457302</v>
      </c>
      <c r="D60">
        <v>40200710</v>
      </c>
      <c r="E60">
        <v>1</v>
      </c>
      <c r="F60">
        <v>1</v>
      </c>
      <c r="G60">
        <v>1075</v>
      </c>
      <c r="H60">
        <v>2</v>
      </c>
      <c r="I60" t="s">
        <v>475</v>
      </c>
      <c r="J60" t="s">
        <v>476</v>
      </c>
      <c r="K60" t="s">
        <v>477</v>
      </c>
      <c r="L60">
        <v>1368</v>
      </c>
      <c r="N60">
        <v>1011</v>
      </c>
      <c r="O60" t="s">
        <v>376</v>
      </c>
      <c r="P60" t="s">
        <v>376</v>
      </c>
      <c r="Q60">
        <v>1</v>
      </c>
      <c r="W60">
        <v>0</v>
      </c>
      <c r="X60">
        <v>-1191804892</v>
      </c>
      <c r="Y60">
        <f t="shared" si="32"/>
        <v>1.8260000000000001</v>
      </c>
      <c r="AA60">
        <v>0</v>
      </c>
      <c r="AB60">
        <v>1746.01</v>
      </c>
      <c r="AC60">
        <v>616.66</v>
      </c>
      <c r="AD60">
        <v>0</v>
      </c>
      <c r="AE60">
        <v>0</v>
      </c>
      <c r="AF60">
        <v>120.32</v>
      </c>
      <c r="AG60">
        <v>12.62</v>
      </c>
      <c r="AH60">
        <v>0</v>
      </c>
      <c r="AI60">
        <v>1</v>
      </c>
      <c r="AJ60">
        <v>13.86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1.66</v>
      </c>
      <c r="AU60" t="s">
        <v>36</v>
      </c>
      <c r="AV60">
        <v>0</v>
      </c>
      <c r="AW60">
        <v>2</v>
      </c>
      <c r="AX60">
        <v>41457611</v>
      </c>
      <c r="AY60">
        <v>1</v>
      </c>
      <c r="AZ60">
        <v>0</v>
      </c>
      <c r="BA60">
        <v>69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ROUND(Y60*Source!I128*DO60,9)</f>
        <v>0</v>
      </c>
      <c r="CX60">
        <f>ROUND(Y60*Source!I128,9)</f>
        <v>2.8850799999999999E-2</v>
      </c>
      <c r="CY60">
        <f>AB60</f>
        <v>1746.01</v>
      </c>
      <c r="CZ60">
        <f>AF60</f>
        <v>120.32</v>
      </c>
      <c r="DA60">
        <f>AJ60</f>
        <v>13.86</v>
      </c>
      <c r="DB60">
        <f t="shared" si="33"/>
        <v>219.703</v>
      </c>
      <c r="DC60">
        <f t="shared" si="34"/>
        <v>23.045000000000002</v>
      </c>
      <c r="DD60" t="s">
        <v>3</v>
      </c>
      <c r="DE60" t="s">
        <v>3</v>
      </c>
      <c r="DF60">
        <f t="shared" si="35"/>
        <v>0</v>
      </c>
      <c r="DG60">
        <f>ROUND(ROUND(AF60*AJ60,2)*CX60,2)</f>
        <v>48.11</v>
      </c>
      <c r="DH60">
        <f>ROUND(ROUND(AG60*AK60,2)*CX60,2)</f>
        <v>16.989999999999998</v>
      </c>
      <c r="DI60">
        <f t="shared" si="21"/>
        <v>0</v>
      </c>
      <c r="DJ60">
        <f>DG60</f>
        <v>48.11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ROW(Source!A128)</f>
        <v>128</v>
      </c>
      <c r="B61">
        <v>41456952</v>
      </c>
      <c r="C61">
        <v>41457302</v>
      </c>
      <c r="D61">
        <v>40200962</v>
      </c>
      <c r="E61">
        <v>1</v>
      </c>
      <c r="F61">
        <v>1</v>
      </c>
      <c r="G61">
        <v>1075</v>
      </c>
      <c r="H61">
        <v>2</v>
      </c>
      <c r="I61" t="s">
        <v>478</v>
      </c>
      <c r="J61" t="s">
        <v>479</v>
      </c>
      <c r="K61" t="s">
        <v>480</v>
      </c>
      <c r="L61">
        <v>1368</v>
      </c>
      <c r="N61">
        <v>1011</v>
      </c>
      <c r="O61" t="s">
        <v>376</v>
      </c>
      <c r="P61" t="s">
        <v>376</v>
      </c>
      <c r="Q61">
        <v>1</v>
      </c>
      <c r="W61">
        <v>0</v>
      </c>
      <c r="X61">
        <v>1150638785</v>
      </c>
      <c r="Y61">
        <f t="shared" si="32"/>
        <v>1.8260000000000001</v>
      </c>
      <c r="AA61">
        <v>0</v>
      </c>
      <c r="AB61">
        <v>3667.05</v>
      </c>
      <c r="AC61">
        <v>827.26</v>
      </c>
      <c r="AD61">
        <v>0</v>
      </c>
      <c r="AE61">
        <v>0</v>
      </c>
      <c r="AF61">
        <v>281.32</v>
      </c>
      <c r="AG61">
        <v>16.93</v>
      </c>
      <c r="AH61">
        <v>0</v>
      </c>
      <c r="AI61">
        <v>1</v>
      </c>
      <c r="AJ61">
        <v>12.45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1.66</v>
      </c>
      <c r="AU61" t="s">
        <v>36</v>
      </c>
      <c r="AV61">
        <v>0</v>
      </c>
      <c r="AW61">
        <v>2</v>
      </c>
      <c r="AX61">
        <v>41457612</v>
      </c>
      <c r="AY61">
        <v>1</v>
      </c>
      <c r="AZ61">
        <v>0</v>
      </c>
      <c r="BA61">
        <v>70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ROUND(Y61*Source!I128*DO61,9)</f>
        <v>0</v>
      </c>
      <c r="CX61">
        <f>ROUND(Y61*Source!I128,9)</f>
        <v>2.8850799999999999E-2</v>
      </c>
      <c r="CY61">
        <f>AB61</f>
        <v>3667.05</v>
      </c>
      <c r="CZ61">
        <f>AF61</f>
        <v>281.32</v>
      </c>
      <c r="DA61">
        <f>AJ61</f>
        <v>12.45</v>
      </c>
      <c r="DB61">
        <f t="shared" si="33"/>
        <v>513.68899999999996</v>
      </c>
      <c r="DC61">
        <f t="shared" si="34"/>
        <v>30.91</v>
      </c>
      <c r="DD61" t="s">
        <v>3</v>
      </c>
      <c r="DE61" t="s">
        <v>3</v>
      </c>
      <c r="DF61">
        <f t="shared" si="35"/>
        <v>0</v>
      </c>
      <c r="DG61">
        <f>ROUND(ROUND(AF61*AJ61,2)*CX61,2)</f>
        <v>101.05</v>
      </c>
      <c r="DH61">
        <f>ROUND(ROUND(AG61*AK61,2)*CX61,2)</f>
        <v>22.8</v>
      </c>
      <c r="DI61">
        <f t="shared" si="21"/>
        <v>0</v>
      </c>
      <c r="DJ61">
        <f>DG61</f>
        <v>101.05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ROW(Source!A128)</f>
        <v>128</v>
      </c>
      <c r="B62">
        <v>41456952</v>
      </c>
      <c r="C62">
        <v>41457302</v>
      </c>
      <c r="D62">
        <v>40200898</v>
      </c>
      <c r="E62">
        <v>1</v>
      </c>
      <c r="F62">
        <v>1</v>
      </c>
      <c r="G62">
        <v>1075</v>
      </c>
      <c r="H62">
        <v>2</v>
      </c>
      <c r="I62" t="s">
        <v>481</v>
      </c>
      <c r="J62" t="s">
        <v>482</v>
      </c>
      <c r="K62" t="s">
        <v>483</v>
      </c>
      <c r="L62">
        <v>1368</v>
      </c>
      <c r="N62">
        <v>1011</v>
      </c>
      <c r="O62" t="s">
        <v>376</v>
      </c>
      <c r="P62" t="s">
        <v>376</v>
      </c>
      <c r="Q62">
        <v>1</v>
      </c>
      <c r="W62">
        <v>0</v>
      </c>
      <c r="X62">
        <v>13163208</v>
      </c>
      <c r="Y62">
        <f t="shared" si="32"/>
        <v>0.71500000000000008</v>
      </c>
      <c r="AA62">
        <v>0</v>
      </c>
      <c r="AB62">
        <v>1918.06</v>
      </c>
      <c r="AC62">
        <v>616.66</v>
      </c>
      <c r="AD62">
        <v>0</v>
      </c>
      <c r="AE62">
        <v>0</v>
      </c>
      <c r="AF62">
        <v>140.38</v>
      </c>
      <c r="AG62">
        <v>12.62</v>
      </c>
      <c r="AH62">
        <v>0</v>
      </c>
      <c r="AI62">
        <v>1</v>
      </c>
      <c r="AJ62">
        <v>13.05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0.65</v>
      </c>
      <c r="AU62" t="s">
        <v>36</v>
      </c>
      <c r="AV62">
        <v>0</v>
      </c>
      <c r="AW62">
        <v>2</v>
      </c>
      <c r="AX62">
        <v>41457613</v>
      </c>
      <c r="AY62">
        <v>1</v>
      </c>
      <c r="AZ62">
        <v>0</v>
      </c>
      <c r="BA62">
        <v>71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ROUND(Y62*Source!I128*DO62,9)</f>
        <v>0</v>
      </c>
      <c r="CX62">
        <f>ROUND(Y62*Source!I128,9)</f>
        <v>1.1297E-2</v>
      </c>
      <c r="CY62">
        <f>AB62</f>
        <v>1918.06</v>
      </c>
      <c r="CZ62">
        <f>AF62</f>
        <v>140.38</v>
      </c>
      <c r="DA62">
        <f>AJ62</f>
        <v>13.05</v>
      </c>
      <c r="DB62">
        <f t="shared" si="33"/>
        <v>100.375</v>
      </c>
      <c r="DC62">
        <f t="shared" si="34"/>
        <v>9.02</v>
      </c>
      <c r="DD62" t="s">
        <v>3</v>
      </c>
      <c r="DE62" t="s">
        <v>3</v>
      </c>
      <c r="DF62">
        <f t="shared" si="35"/>
        <v>0</v>
      </c>
      <c r="DG62">
        <f>ROUND(ROUND(AF62*AJ62,2)*CX62,2)</f>
        <v>20.7</v>
      </c>
      <c r="DH62">
        <f>ROUND(ROUND(AG62*AK62,2)*CX62,2)</f>
        <v>6.65</v>
      </c>
      <c r="DI62">
        <f t="shared" si="21"/>
        <v>0</v>
      </c>
      <c r="DJ62">
        <f>DG62</f>
        <v>20.7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ROW(Source!A128)</f>
        <v>128</v>
      </c>
      <c r="B63">
        <v>41456952</v>
      </c>
      <c r="C63">
        <v>41457302</v>
      </c>
      <c r="D63">
        <v>40200920</v>
      </c>
      <c r="E63">
        <v>1</v>
      </c>
      <c r="F63">
        <v>1</v>
      </c>
      <c r="G63">
        <v>1075</v>
      </c>
      <c r="H63">
        <v>2</v>
      </c>
      <c r="I63" t="s">
        <v>466</v>
      </c>
      <c r="J63" t="s">
        <v>467</v>
      </c>
      <c r="K63" t="s">
        <v>468</v>
      </c>
      <c r="L63">
        <v>1368</v>
      </c>
      <c r="N63">
        <v>1011</v>
      </c>
      <c r="O63" t="s">
        <v>376</v>
      </c>
      <c r="P63" t="s">
        <v>376</v>
      </c>
      <c r="Q63">
        <v>1</v>
      </c>
      <c r="W63">
        <v>0</v>
      </c>
      <c r="X63">
        <v>-2106286384</v>
      </c>
      <c r="Y63">
        <f t="shared" si="32"/>
        <v>1.7050000000000003</v>
      </c>
      <c r="AA63">
        <v>0</v>
      </c>
      <c r="AB63">
        <v>3068.89</v>
      </c>
      <c r="AC63">
        <v>909.84</v>
      </c>
      <c r="AD63">
        <v>0</v>
      </c>
      <c r="AE63">
        <v>0</v>
      </c>
      <c r="AF63">
        <v>219.56</v>
      </c>
      <c r="AG63">
        <v>18.62</v>
      </c>
      <c r="AH63">
        <v>0</v>
      </c>
      <c r="AI63">
        <v>1</v>
      </c>
      <c r="AJ63">
        <v>13.35</v>
      </c>
      <c r="AK63">
        <v>46.67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1.55</v>
      </c>
      <c r="AU63" t="s">
        <v>36</v>
      </c>
      <c r="AV63">
        <v>0</v>
      </c>
      <c r="AW63">
        <v>2</v>
      </c>
      <c r="AX63">
        <v>41457614</v>
      </c>
      <c r="AY63">
        <v>1</v>
      </c>
      <c r="AZ63">
        <v>0</v>
      </c>
      <c r="BA63">
        <v>72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ROUND(Y63*Source!I128*DO63,9)</f>
        <v>0</v>
      </c>
      <c r="CX63">
        <f>ROUND(Y63*Source!I128,9)</f>
        <v>2.6939000000000001E-2</v>
      </c>
      <c r="CY63">
        <f>AB63</f>
        <v>3068.89</v>
      </c>
      <c r="CZ63">
        <f>AF63</f>
        <v>219.56</v>
      </c>
      <c r="DA63">
        <f>AJ63</f>
        <v>13.35</v>
      </c>
      <c r="DB63">
        <f t="shared" si="33"/>
        <v>374.35199999999998</v>
      </c>
      <c r="DC63">
        <f t="shared" si="34"/>
        <v>31.745999999999999</v>
      </c>
      <c r="DD63" t="s">
        <v>3</v>
      </c>
      <c r="DE63" t="s">
        <v>3</v>
      </c>
      <c r="DF63">
        <f t="shared" si="35"/>
        <v>0</v>
      </c>
      <c r="DG63">
        <f>ROUND(ROUND(AF63*AJ63,2)*CX63,2)</f>
        <v>78.959999999999994</v>
      </c>
      <c r="DH63">
        <f>ROUND(ROUND(AG63*AK63,2)*CX63,2)</f>
        <v>23.41</v>
      </c>
      <c r="DI63">
        <f t="shared" si="21"/>
        <v>0</v>
      </c>
      <c r="DJ63">
        <f>DG63</f>
        <v>78.959999999999994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ROW(Source!A128)</f>
        <v>128</v>
      </c>
      <c r="B64">
        <v>41456952</v>
      </c>
      <c r="C64">
        <v>41457302</v>
      </c>
      <c r="D64">
        <v>40200892</v>
      </c>
      <c r="E64">
        <v>1</v>
      </c>
      <c r="F64">
        <v>1</v>
      </c>
      <c r="G64">
        <v>1075</v>
      </c>
      <c r="H64">
        <v>2</v>
      </c>
      <c r="I64" t="s">
        <v>484</v>
      </c>
      <c r="J64" t="s">
        <v>485</v>
      </c>
      <c r="K64" t="s">
        <v>486</v>
      </c>
      <c r="L64">
        <v>1368</v>
      </c>
      <c r="N64">
        <v>1011</v>
      </c>
      <c r="O64" t="s">
        <v>376</v>
      </c>
      <c r="P64" t="s">
        <v>376</v>
      </c>
      <c r="Q64">
        <v>1</v>
      </c>
      <c r="W64">
        <v>0</v>
      </c>
      <c r="X64">
        <v>1236487771</v>
      </c>
      <c r="Y64">
        <f t="shared" si="32"/>
        <v>0.57200000000000006</v>
      </c>
      <c r="AA64">
        <v>0</v>
      </c>
      <c r="AB64">
        <v>2596.36</v>
      </c>
      <c r="AC64">
        <v>827.26</v>
      </c>
      <c r="AD64">
        <v>0</v>
      </c>
      <c r="AE64">
        <v>0</v>
      </c>
      <c r="AF64">
        <v>180.35</v>
      </c>
      <c r="AG64">
        <v>16.93</v>
      </c>
      <c r="AH64">
        <v>0</v>
      </c>
      <c r="AI64">
        <v>1</v>
      </c>
      <c r="AJ64">
        <v>13.75</v>
      </c>
      <c r="AK64">
        <v>46.67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0.52</v>
      </c>
      <c r="AU64" t="s">
        <v>36</v>
      </c>
      <c r="AV64">
        <v>0</v>
      </c>
      <c r="AW64">
        <v>2</v>
      </c>
      <c r="AX64">
        <v>41457615</v>
      </c>
      <c r="AY64">
        <v>1</v>
      </c>
      <c r="AZ64">
        <v>0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ROUND(Y64*Source!I128*DO64,9)</f>
        <v>0</v>
      </c>
      <c r="CX64">
        <f>ROUND(Y64*Source!I128,9)</f>
        <v>9.0375999999999998E-3</v>
      </c>
      <c r="CY64">
        <f>AB64</f>
        <v>2596.36</v>
      </c>
      <c r="CZ64">
        <f>AF64</f>
        <v>180.35</v>
      </c>
      <c r="DA64">
        <f>AJ64</f>
        <v>13.75</v>
      </c>
      <c r="DB64">
        <f t="shared" si="33"/>
        <v>103.158</v>
      </c>
      <c r="DC64">
        <f t="shared" si="34"/>
        <v>9.68</v>
      </c>
      <c r="DD64" t="s">
        <v>3</v>
      </c>
      <c r="DE64" t="s">
        <v>3</v>
      </c>
      <c r="DF64">
        <f t="shared" si="35"/>
        <v>0</v>
      </c>
      <c r="DG64">
        <f>ROUND(ROUND(AF64*AJ64,2)*CX64,2)</f>
        <v>22.41</v>
      </c>
      <c r="DH64">
        <f>ROUND(ROUND(AG64*AK64,2)*CX64,2)</f>
        <v>7.14</v>
      </c>
      <c r="DI64">
        <f t="shared" si="21"/>
        <v>0</v>
      </c>
      <c r="DJ64">
        <f>DG64</f>
        <v>22.41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ROW(Source!A128)</f>
        <v>128</v>
      </c>
      <c r="B65">
        <v>41456952</v>
      </c>
      <c r="C65">
        <v>41457302</v>
      </c>
      <c r="D65">
        <v>40170723</v>
      </c>
      <c r="E65">
        <v>1</v>
      </c>
      <c r="F65">
        <v>1</v>
      </c>
      <c r="G65">
        <v>1075</v>
      </c>
      <c r="H65">
        <v>3</v>
      </c>
      <c r="I65" t="s">
        <v>487</v>
      </c>
      <c r="J65" t="s">
        <v>488</v>
      </c>
      <c r="K65" t="s">
        <v>489</v>
      </c>
      <c r="L65">
        <v>1339</v>
      </c>
      <c r="N65">
        <v>1007</v>
      </c>
      <c r="O65" t="s">
        <v>109</v>
      </c>
      <c r="P65" t="s">
        <v>109</v>
      </c>
      <c r="Q65">
        <v>1</v>
      </c>
      <c r="W65">
        <v>0</v>
      </c>
      <c r="X65">
        <v>2117928297</v>
      </c>
      <c r="Y65">
        <f>AT65</f>
        <v>5</v>
      </c>
      <c r="AA65">
        <v>49.94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7.05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5</v>
      </c>
      <c r="AU65" t="s">
        <v>3</v>
      </c>
      <c r="AV65">
        <v>0</v>
      </c>
      <c r="AW65">
        <v>2</v>
      </c>
      <c r="AX65">
        <v>41457616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ROUND(Y65*Source!I128,9)</f>
        <v>7.9000000000000001E-2</v>
      </c>
      <c r="CY65">
        <f>AA65</f>
        <v>49.94</v>
      </c>
      <c r="CZ65">
        <f>AE65</f>
        <v>7.07</v>
      </c>
      <c r="DA65">
        <f>AI65</f>
        <v>7.05</v>
      </c>
      <c r="DB65">
        <f>ROUND(ROUND(AT65*CZ65,2),6)</f>
        <v>35.35</v>
      </c>
      <c r="DC65">
        <f>ROUND(ROUND(AT65*AG65,2),6)</f>
        <v>0</v>
      </c>
      <c r="DD65" t="s">
        <v>3</v>
      </c>
      <c r="DE65" t="s">
        <v>3</v>
      </c>
      <c r="DF65">
        <f>ROUND(ROUND(AE65*AI65,2)*CX65,2)</f>
        <v>3.94</v>
      </c>
      <c r="DG65">
        <f>ROUND(ROUND(AF65,2)*CX65,2)</f>
        <v>0</v>
      </c>
      <c r="DH65">
        <f>ROUND(ROUND(AG65,2)*CX65,2)</f>
        <v>0</v>
      </c>
      <c r="DI65">
        <f t="shared" ref="DI65:DI96" si="36">ROUND(ROUND(AH65,2)*CX65,2)</f>
        <v>0</v>
      </c>
      <c r="DJ65">
        <f>DF65</f>
        <v>3.94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ROW(Source!A128)</f>
        <v>128</v>
      </c>
      <c r="B66">
        <v>41456952</v>
      </c>
      <c r="C66">
        <v>41457302</v>
      </c>
      <c r="D66">
        <v>40171185</v>
      </c>
      <c r="E66">
        <v>1</v>
      </c>
      <c r="F66">
        <v>1</v>
      </c>
      <c r="G66">
        <v>1075</v>
      </c>
      <c r="H66">
        <v>3</v>
      </c>
      <c r="I66" t="s">
        <v>107</v>
      </c>
      <c r="J66" t="s">
        <v>110</v>
      </c>
      <c r="K66" t="s">
        <v>108</v>
      </c>
      <c r="L66">
        <v>1339</v>
      </c>
      <c r="N66">
        <v>1007</v>
      </c>
      <c r="O66" t="s">
        <v>109</v>
      </c>
      <c r="P66" t="s">
        <v>109</v>
      </c>
      <c r="Q66">
        <v>1</v>
      </c>
      <c r="W66">
        <v>0</v>
      </c>
      <c r="X66">
        <v>1061610425</v>
      </c>
      <c r="Y66">
        <f>AT66</f>
        <v>110</v>
      </c>
      <c r="AA66">
        <v>900.51</v>
      </c>
      <c r="AB66">
        <v>0</v>
      </c>
      <c r="AC66">
        <v>0</v>
      </c>
      <c r="AD66">
        <v>0</v>
      </c>
      <c r="AE66">
        <v>104.99</v>
      </c>
      <c r="AF66">
        <v>0</v>
      </c>
      <c r="AG66">
        <v>0</v>
      </c>
      <c r="AH66">
        <v>0</v>
      </c>
      <c r="AI66">
        <v>8.56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110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ROUND(Y66*Source!I128,9)</f>
        <v>1.738</v>
      </c>
      <c r="CY66">
        <f>AA66</f>
        <v>900.51</v>
      </c>
      <c r="CZ66">
        <f>AE66</f>
        <v>104.99</v>
      </c>
      <c r="DA66">
        <f>AI66</f>
        <v>8.56</v>
      </c>
      <c r="DB66">
        <f>ROUND(ROUND(AT66*CZ66,2),6)</f>
        <v>11548.9</v>
      </c>
      <c r="DC66">
        <f>ROUND(ROUND(AT66*AG66,2),6)</f>
        <v>0</v>
      </c>
      <c r="DD66" t="s">
        <v>3</v>
      </c>
      <c r="DE66" t="s">
        <v>3</v>
      </c>
      <c r="DF66">
        <f>ROUND(ROUND(AE66*AI66,2)*CX66,2)</f>
        <v>1561.96</v>
      </c>
      <c r="DG66">
        <f>ROUND(ROUND(AF66,2)*CX66,2)</f>
        <v>0</v>
      </c>
      <c r="DH66">
        <f>ROUND(ROUND(AG66,2)*CX66,2)</f>
        <v>0</v>
      </c>
      <c r="DI66">
        <f t="shared" si="36"/>
        <v>0</v>
      </c>
      <c r="DJ66">
        <f>DF66</f>
        <v>1561.96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ROW(Source!A130)</f>
        <v>130</v>
      </c>
      <c r="B67">
        <v>41456952</v>
      </c>
      <c r="C67">
        <v>41457313</v>
      </c>
      <c r="D67">
        <v>40119047</v>
      </c>
      <c r="E67">
        <v>1075</v>
      </c>
      <c r="F67">
        <v>1</v>
      </c>
      <c r="G67">
        <v>1075</v>
      </c>
      <c r="H67">
        <v>1</v>
      </c>
      <c r="I67" t="s">
        <v>370</v>
      </c>
      <c r="J67" t="s">
        <v>3</v>
      </c>
      <c r="K67" t="s">
        <v>371</v>
      </c>
      <c r="L67">
        <v>1191</v>
      </c>
      <c r="N67">
        <v>1013</v>
      </c>
      <c r="O67" t="s">
        <v>372</v>
      </c>
      <c r="P67" t="s">
        <v>372</v>
      </c>
      <c r="Q67">
        <v>1</v>
      </c>
      <c r="W67">
        <v>0</v>
      </c>
      <c r="X67">
        <v>476480486</v>
      </c>
      <c r="Y67">
        <f t="shared" ref="Y67:Y72" si="37">(AT67*1.1)</f>
        <v>293.70000000000005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267</v>
      </c>
      <c r="AU67" t="s">
        <v>36</v>
      </c>
      <c r="AV67">
        <v>1</v>
      </c>
      <c r="AW67">
        <v>2</v>
      </c>
      <c r="AX67">
        <v>41457619</v>
      </c>
      <c r="AY67">
        <v>1</v>
      </c>
      <c r="AZ67">
        <v>0</v>
      </c>
      <c r="BA67">
        <v>76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ROUND(AT67*Source!I130*AH67*AL67,2)</f>
        <v>0</v>
      </c>
      <c r="CV67">
        <f>ROUND(Y67*Source!I130,9)</f>
        <v>1.32165</v>
      </c>
      <c r="CW67">
        <v>0</v>
      </c>
      <c r="CX67">
        <f>ROUND(Y67*Source!I130,9)</f>
        <v>1.32165</v>
      </c>
      <c r="CY67">
        <f>AD67</f>
        <v>0</v>
      </c>
      <c r="CZ67">
        <f>AH67</f>
        <v>0</v>
      </c>
      <c r="DA67">
        <f>AL67</f>
        <v>1</v>
      </c>
      <c r="DB67">
        <f t="shared" ref="DB67:DB72" si="38">ROUND((ROUND(AT67*CZ67,2)*1.1),6)</f>
        <v>0</v>
      </c>
      <c r="DC67">
        <f t="shared" ref="DC67:DC72" si="39">ROUND((ROUND(AT67*AG67,2)*1.1),6)</f>
        <v>0</v>
      </c>
      <c r="DD67" t="s">
        <v>3</v>
      </c>
      <c r="DE67" t="s">
        <v>3</v>
      </c>
      <c r="DF67">
        <f t="shared" ref="DF67:DF72" si="40">ROUND(ROUND(AE67,2)*CX67,2)</f>
        <v>0</v>
      </c>
      <c r="DG67">
        <f>ROUND(ROUND(AF67,2)*CX67,2)</f>
        <v>0</v>
      </c>
      <c r="DH67">
        <f>ROUND(ROUND(AG67,2)*CX67,2)</f>
        <v>0</v>
      </c>
      <c r="DI67">
        <f t="shared" si="36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ROW(Source!A130)</f>
        <v>130</v>
      </c>
      <c r="B68">
        <v>41456952</v>
      </c>
      <c r="C68">
        <v>41457313</v>
      </c>
      <c r="D68">
        <v>40201492</v>
      </c>
      <c r="E68">
        <v>1</v>
      </c>
      <c r="F68">
        <v>1</v>
      </c>
      <c r="G68">
        <v>1075</v>
      </c>
      <c r="H68">
        <v>2</v>
      </c>
      <c r="I68" t="s">
        <v>414</v>
      </c>
      <c r="J68" t="s">
        <v>415</v>
      </c>
      <c r="K68" t="s">
        <v>416</v>
      </c>
      <c r="L68">
        <v>1368</v>
      </c>
      <c r="N68">
        <v>1011</v>
      </c>
      <c r="O68" t="s">
        <v>376</v>
      </c>
      <c r="P68" t="s">
        <v>376</v>
      </c>
      <c r="Q68">
        <v>1</v>
      </c>
      <c r="W68">
        <v>0</v>
      </c>
      <c r="X68">
        <v>322366203</v>
      </c>
      <c r="Y68">
        <f t="shared" si="37"/>
        <v>0.64900000000000002</v>
      </c>
      <c r="AA68">
        <v>0</v>
      </c>
      <c r="AB68">
        <v>1308.57</v>
      </c>
      <c r="AC68">
        <v>616.66</v>
      </c>
      <c r="AD68">
        <v>0</v>
      </c>
      <c r="AE68">
        <v>0</v>
      </c>
      <c r="AF68">
        <v>83.1</v>
      </c>
      <c r="AG68">
        <v>12.62</v>
      </c>
      <c r="AH68">
        <v>0</v>
      </c>
      <c r="AI68">
        <v>1</v>
      </c>
      <c r="AJ68">
        <v>15.04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0.59</v>
      </c>
      <c r="AU68" t="s">
        <v>36</v>
      </c>
      <c r="AV68">
        <v>0</v>
      </c>
      <c r="AW68">
        <v>2</v>
      </c>
      <c r="AX68">
        <v>41457620</v>
      </c>
      <c r="AY68">
        <v>1</v>
      </c>
      <c r="AZ68">
        <v>0</v>
      </c>
      <c r="BA68">
        <v>77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ROUND(Y68*Source!I130*DO68,9)</f>
        <v>0</v>
      </c>
      <c r="CX68">
        <f>ROUND(Y68*Source!I130,9)</f>
        <v>2.9204999999999999E-3</v>
      </c>
      <c r="CY68">
        <f>AB68</f>
        <v>1308.57</v>
      </c>
      <c r="CZ68">
        <f>AF68</f>
        <v>83.1</v>
      </c>
      <c r="DA68">
        <f>AJ68</f>
        <v>15.04</v>
      </c>
      <c r="DB68">
        <f t="shared" si="38"/>
        <v>53.933</v>
      </c>
      <c r="DC68">
        <f t="shared" si="39"/>
        <v>8.1950000000000003</v>
      </c>
      <c r="DD68" t="s">
        <v>3</v>
      </c>
      <c r="DE68" t="s">
        <v>3</v>
      </c>
      <c r="DF68">
        <f t="shared" si="40"/>
        <v>0</v>
      </c>
      <c r="DG68">
        <f>ROUND(ROUND(AF68*AJ68,2)*CX68,2)</f>
        <v>3.65</v>
      </c>
      <c r="DH68">
        <f>ROUND(ROUND(AG68*AK68,2)*CX68,2)</f>
        <v>1.72</v>
      </c>
      <c r="DI68">
        <f t="shared" si="36"/>
        <v>0</v>
      </c>
      <c r="DJ68">
        <f>DG68</f>
        <v>3.65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ROW(Source!A130)</f>
        <v>130</v>
      </c>
      <c r="B69">
        <v>41456952</v>
      </c>
      <c r="C69">
        <v>41457313</v>
      </c>
      <c r="D69">
        <v>40200747</v>
      </c>
      <c r="E69">
        <v>1</v>
      </c>
      <c r="F69">
        <v>1</v>
      </c>
      <c r="G69">
        <v>1075</v>
      </c>
      <c r="H69">
        <v>2</v>
      </c>
      <c r="I69" t="s">
        <v>402</v>
      </c>
      <c r="J69" t="s">
        <v>403</v>
      </c>
      <c r="K69" t="s">
        <v>404</v>
      </c>
      <c r="L69">
        <v>1368</v>
      </c>
      <c r="N69">
        <v>1011</v>
      </c>
      <c r="O69" t="s">
        <v>376</v>
      </c>
      <c r="P69" t="s">
        <v>376</v>
      </c>
      <c r="Q69">
        <v>1</v>
      </c>
      <c r="W69">
        <v>0</v>
      </c>
      <c r="X69">
        <v>-633001020</v>
      </c>
      <c r="Y69">
        <f t="shared" si="37"/>
        <v>0.49500000000000005</v>
      </c>
      <c r="AA69">
        <v>0</v>
      </c>
      <c r="AB69">
        <v>2429.3000000000002</v>
      </c>
      <c r="AC69">
        <v>827.26</v>
      </c>
      <c r="AD69">
        <v>0</v>
      </c>
      <c r="AE69">
        <v>0</v>
      </c>
      <c r="AF69">
        <v>179.17</v>
      </c>
      <c r="AG69">
        <v>16.93</v>
      </c>
      <c r="AH69">
        <v>0</v>
      </c>
      <c r="AI69">
        <v>1</v>
      </c>
      <c r="AJ69">
        <v>12.95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0.45</v>
      </c>
      <c r="AU69" t="s">
        <v>36</v>
      </c>
      <c r="AV69">
        <v>0</v>
      </c>
      <c r="AW69">
        <v>2</v>
      </c>
      <c r="AX69">
        <v>41457621</v>
      </c>
      <c r="AY69">
        <v>1</v>
      </c>
      <c r="AZ69">
        <v>0</v>
      </c>
      <c r="BA69">
        <v>78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ROUND(Y69*Source!I130*DO69,9)</f>
        <v>0</v>
      </c>
      <c r="CX69">
        <f>ROUND(Y69*Source!I130,9)</f>
        <v>2.2274999999999999E-3</v>
      </c>
      <c r="CY69">
        <f>AB69</f>
        <v>2429.3000000000002</v>
      </c>
      <c r="CZ69">
        <f>AF69</f>
        <v>179.17</v>
      </c>
      <c r="DA69">
        <f>AJ69</f>
        <v>12.95</v>
      </c>
      <c r="DB69">
        <f t="shared" si="38"/>
        <v>88.692999999999998</v>
      </c>
      <c r="DC69">
        <f t="shared" si="39"/>
        <v>8.3819999999999997</v>
      </c>
      <c r="DD69" t="s">
        <v>3</v>
      </c>
      <c r="DE69" t="s">
        <v>3</v>
      </c>
      <c r="DF69">
        <f t="shared" si="40"/>
        <v>0</v>
      </c>
      <c r="DG69">
        <f>ROUND(ROUND(AF69*AJ69,2)*CX69,2)</f>
        <v>5.17</v>
      </c>
      <c r="DH69">
        <f>ROUND(ROUND(AG69*AK69,2)*CX69,2)</f>
        <v>1.76</v>
      </c>
      <c r="DI69">
        <f t="shared" si="36"/>
        <v>0</v>
      </c>
      <c r="DJ69">
        <f>DG69</f>
        <v>5.17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ROW(Source!A130)</f>
        <v>130</v>
      </c>
      <c r="B70">
        <v>41456952</v>
      </c>
      <c r="C70">
        <v>41457313</v>
      </c>
      <c r="D70">
        <v>40200898</v>
      </c>
      <c r="E70">
        <v>1</v>
      </c>
      <c r="F70">
        <v>1</v>
      </c>
      <c r="G70">
        <v>1075</v>
      </c>
      <c r="H70">
        <v>2</v>
      </c>
      <c r="I70" t="s">
        <v>481</v>
      </c>
      <c r="J70" t="s">
        <v>482</v>
      </c>
      <c r="K70" t="s">
        <v>483</v>
      </c>
      <c r="L70">
        <v>1368</v>
      </c>
      <c r="N70">
        <v>1011</v>
      </c>
      <c r="O70" t="s">
        <v>376</v>
      </c>
      <c r="P70" t="s">
        <v>376</v>
      </c>
      <c r="Q70">
        <v>1</v>
      </c>
      <c r="W70">
        <v>0</v>
      </c>
      <c r="X70">
        <v>13163208</v>
      </c>
      <c r="Y70">
        <f t="shared" si="37"/>
        <v>12.936</v>
      </c>
      <c r="AA70">
        <v>0</v>
      </c>
      <c r="AB70">
        <v>1918.06</v>
      </c>
      <c r="AC70">
        <v>616.66</v>
      </c>
      <c r="AD70">
        <v>0</v>
      </c>
      <c r="AE70">
        <v>0</v>
      </c>
      <c r="AF70">
        <v>140.38</v>
      </c>
      <c r="AG70">
        <v>12.62</v>
      </c>
      <c r="AH70">
        <v>0</v>
      </c>
      <c r="AI70">
        <v>1</v>
      </c>
      <c r="AJ70">
        <v>13.05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11.76</v>
      </c>
      <c r="AU70" t="s">
        <v>36</v>
      </c>
      <c r="AV70">
        <v>0</v>
      </c>
      <c r="AW70">
        <v>2</v>
      </c>
      <c r="AX70">
        <v>41457622</v>
      </c>
      <c r="AY70">
        <v>1</v>
      </c>
      <c r="AZ70">
        <v>0</v>
      </c>
      <c r="BA70">
        <v>79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ROUND(Y70*Source!I130*DO70,9)</f>
        <v>0</v>
      </c>
      <c r="CX70">
        <f>ROUND(Y70*Source!I130,9)</f>
        <v>5.8212E-2</v>
      </c>
      <c r="CY70">
        <f>AB70</f>
        <v>1918.06</v>
      </c>
      <c r="CZ70">
        <f>AF70</f>
        <v>140.38</v>
      </c>
      <c r="DA70">
        <f>AJ70</f>
        <v>13.05</v>
      </c>
      <c r="DB70">
        <f t="shared" si="38"/>
        <v>1815.9570000000001</v>
      </c>
      <c r="DC70">
        <f t="shared" si="39"/>
        <v>163.251</v>
      </c>
      <c r="DD70" t="s">
        <v>3</v>
      </c>
      <c r="DE70" t="s">
        <v>3</v>
      </c>
      <c r="DF70">
        <f t="shared" si="40"/>
        <v>0</v>
      </c>
      <c r="DG70">
        <f>ROUND(ROUND(AF70*AJ70,2)*CX70,2)</f>
        <v>106.64</v>
      </c>
      <c r="DH70">
        <f>ROUND(ROUND(AG70*AK70,2)*CX70,2)</f>
        <v>34.29</v>
      </c>
      <c r="DI70">
        <f t="shared" si="36"/>
        <v>0</v>
      </c>
      <c r="DJ70">
        <f>DG70</f>
        <v>106.64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ROW(Source!A130)</f>
        <v>130</v>
      </c>
      <c r="B71">
        <v>41456952</v>
      </c>
      <c r="C71">
        <v>41457313</v>
      </c>
      <c r="D71">
        <v>40200929</v>
      </c>
      <c r="E71">
        <v>1</v>
      </c>
      <c r="F71">
        <v>1</v>
      </c>
      <c r="G71">
        <v>1075</v>
      </c>
      <c r="H71">
        <v>2</v>
      </c>
      <c r="I71" t="s">
        <v>490</v>
      </c>
      <c r="J71" t="s">
        <v>491</v>
      </c>
      <c r="K71" t="s">
        <v>492</v>
      </c>
      <c r="L71">
        <v>1368</v>
      </c>
      <c r="N71">
        <v>1011</v>
      </c>
      <c r="O71" t="s">
        <v>376</v>
      </c>
      <c r="P71" t="s">
        <v>376</v>
      </c>
      <c r="Q71">
        <v>1</v>
      </c>
      <c r="W71">
        <v>0</v>
      </c>
      <c r="X71">
        <v>1927493761</v>
      </c>
      <c r="Y71">
        <f t="shared" si="37"/>
        <v>11.880000000000003</v>
      </c>
      <c r="AA71">
        <v>0</v>
      </c>
      <c r="AB71">
        <v>254.04</v>
      </c>
      <c r="AC71">
        <v>0</v>
      </c>
      <c r="AD71">
        <v>0</v>
      </c>
      <c r="AE71">
        <v>0</v>
      </c>
      <c r="AF71">
        <v>20.51</v>
      </c>
      <c r="AG71">
        <v>0</v>
      </c>
      <c r="AH71">
        <v>0</v>
      </c>
      <c r="AI71">
        <v>1</v>
      </c>
      <c r="AJ71">
        <v>11.83</v>
      </c>
      <c r="AK71">
        <v>46.67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10.8</v>
      </c>
      <c r="AU71" t="s">
        <v>36</v>
      </c>
      <c r="AV71">
        <v>0</v>
      </c>
      <c r="AW71">
        <v>2</v>
      </c>
      <c r="AX71">
        <v>41457623</v>
      </c>
      <c r="AY71">
        <v>1</v>
      </c>
      <c r="AZ71">
        <v>0</v>
      </c>
      <c r="BA71">
        <v>80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ROUND(Y71*Source!I130*DO71,9)</f>
        <v>0</v>
      </c>
      <c r="CX71">
        <f>ROUND(Y71*Source!I130,9)</f>
        <v>5.3460000000000001E-2</v>
      </c>
      <c r="CY71">
        <f>AB71</f>
        <v>254.04</v>
      </c>
      <c r="CZ71">
        <f>AF71</f>
        <v>20.51</v>
      </c>
      <c r="DA71">
        <f>AJ71</f>
        <v>11.83</v>
      </c>
      <c r="DB71">
        <f t="shared" si="38"/>
        <v>243.661</v>
      </c>
      <c r="DC71">
        <f t="shared" si="39"/>
        <v>0</v>
      </c>
      <c r="DD71" t="s">
        <v>3</v>
      </c>
      <c r="DE71" t="s">
        <v>3</v>
      </c>
      <c r="DF71">
        <f t="shared" si="40"/>
        <v>0</v>
      </c>
      <c r="DG71">
        <f>ROUND(ROUND(AF71*AJ71,2)*CX71,2)</f>
        <v>12.97</v>
      </c>
      <c r="DH71">
        <f>ROUND(ROUND(AG71*AK71,2)*CX71,2)</f>
        <v>0</v>
      </c>
      <c r="DI71">
        <f t="shared" si="36"/>
        <v>0</v>
      </c>
      <c r="DJ71">
        <f>DG71</f>
        <v>12.97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ROW(Source!A130)</f>
        <v>130</v>
      </c>
      <c r="B72">
        <v>41456952</v>
      </c>
      <c r="C72">
        <v>41457313</v>
      </c>
      <c r="D72">
        <v>40200993</v>
      </c>
      <c r="E72">
        <v>1</v>
      </c>
      <c r="F72">
        <v>1</v>
      </c>
      <c r="G72">
        <v>1075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376</v>
      </c>
      <c r="P72" t="s">
        <v>376</v>
      </c>
      <c r="Q72">
        <v>1</v>
      </c>
      <c r="W72">
        <v>0</v>
      </c>
      <c r="X72">
        <v>-2023862809</v>
      </c>
      <c r="Y72">
        <f t="shared" si="37"/>
        <v>19.14</v>
      </c>
      <c r="AA72">
        <v>0</v>
      </c>
      <c r="AB72">
        <v>2.5499999999999998</v>
      </c>
      <c r="AC72">
        <v>0</v>
      </c>
      <c r="AD72">
        <v>0</v>
      </c>
      <c r="AE72">
        <v>0</v>
      </c>
      <c r="AF72">
        <v>0.23</v>
      </c>
      <c r="AG72">
        <v>0</v>
      </c>
      <c r="AH72">
        <v>0</v>
      </c>
      <c r="AI72">
        <v>1</v>
      </c>
      <c r="AJ72">
        <v>10.57</v>
      </c>
      <c r="AK72">
        <v>46.67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17.399999999999999</v>
      </c>
      <c r="AU72" t="s">
        <v>36</v>
      </c>
      <c r="AV72">
        <v>0</v>
      </c>
      <c r="AW72">
        <v>2</v>
      </c>
      <c r="AX72">
        <v>41457624</v>
      </c>
      <c r="AY72">
        <v>1</v>
      </c>
      <c r="AZ72">
        <v>0</v>
      </c>
      <c r="BA72">
        <v>81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ROUND(Y72*Source!I130*DO72,9)</f>
        <v>0</v>
      </c>
      <c r="CX72">
        <f>ROUND(Y72*Source!I130,9)</f>
        <v>8.6129999999999998E-2</v>
      </c>
      <c r="CY72">
        <f>AB72</f>
        <v>2.5499999999999998</v>
      </c>
      <c r="CZ72">
        <f>AF72</f>
        <v>0.23</v>
      </c>
      <c r="DA72">
        <f>AJ72</f>
        <v>10.57</v>
      </c>
      <c r="DB72">
        <f t="shared" si="38"/>
        <v>4.4000000000000004</v>
      </c>
      <c r="DC72">
        <f t="shared" si="39"/>
        <v>0</v>
      </c>
      <c r="DD72" t="s">
        <v>3</v>
      </c>
      <c r="DE72" t="s">
        <v>3</v>
      </c>
      <c r="DF72">
        <f t="shared" si="40"/>
        <v>0</v>
      </c>
      <c r="DG72">
        <f>ROUND(ROUND(AF72*AJ72,2)*CX72,2)</f>
        <v>0.21</v>
      </c>
      <c r="DH72">
        <f>ROUND(ROUND(AG72*AK72,2)*CX72,2)</f>
        <v>0</v>
      </c>
      <c r="DI72">
        <f t="shared" si="36"/>
        <v>0</v>
      </c>
      <c r="DJ72">
        <f>DG72</f>
        <v>0.21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ROW(Source!A130)</f>
        <v>130</v>
      </c>
      <c r="B73">
        <v>41456952</v>
      </c>
      <c r="C73">
        <v>41457313</v>
      </c>
      <c r="D73">
        <v>40171334</v>
      </c>
      <c r="E73">
        <v>1</v>
      </c>
      <c r="F73">
        <v>1</v>
      </c>
      <c r="G73">
        <v>1075</v>
      </c>
      <c r="H73">
        <v>3</v>
      </c>
      <c r="I73" t="s">
        <v>496</v>
      </c>
      <c r="J73" t="s">
        <v>497</v>
      </c>
      <c r="K73" t="s">
        <v>576</v>
      </c>
      <c r="L73">
        <v>1327</v>
      </c>
      <c r="N73">
        <v>1005</v>
      </c>
      <c r="O73" t="s">
        <v>451</v>
      </c>
      <c r="P73" t="s">
        <v>451</v>
      </c>
      <c r="Q73">
        <v>1</v>
      </c>
      <c r="W73">
        <v>0</v>
      </c>
      <c r="X73">
        <v>1997440338</v>
      </c>
      <c r="Y73">
        <f t="shared" ref="Y73:Y78" si="41">AT73</f>
        <v>12</v>
      </c>
      <c r="AA73">
        <v>57.37</v>
      </c>
      <c r="AB73">
        <v>0</v>
      </c>
      <c r="AC73">
        <v>0</v>
      </c>
      <c r="AD73">
        <v>0</v>
      </c>
      <c r="AE73">
        <v>5.04</v>
      </c>
      <c r="AF73">
        <v>0</v>
      </c>
      <c r="AG73">
        <v>0</v>
      </c>
      <c r="AH73">
        <v>0</v>
      </c>
      <c r="AI73">
        <v>11.36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12</v>
      </c>
      <c r="AU73" t="s">
        <v>3</v>
      </c>
      <c r="AV73">
        <v>0</v>
      </c>
      <c r="AW73">
        <v>2</v>
      </c>
      <c r="AX73">
        <v>41457625</v>
      </c>
      <c r="AY73">
        <v>1</v>
      </c>
      <c r="AZ73">
        <v>0</v>
      </c>
      <c r="BA73">
        <v>82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ROUND(Y73*Source!I130,9)</f>
        <v>5.3999999999999999E-2</v>
      </c>
      <c r="CY73">
        <f t="shared" ref="CY73:CY78" si="42">AA73</f>
        <v>57.37</v>
      </c>
      <c r="CZ73">
        <f t="shared" ref="CZ73:CZ78" si="43">AE73</f>
        <v>5.04</v>
      </c>
      <c r="DA73">
        <f t="shared" ref="DA73:DA78" si="44">AI73</f>
        <v>11.36</v>
      </c>
      <c r="DB73">
        <f t="shared" ref="DB73:DB78" si="45">ROUND(ROUND(AT73*CZ73,2),6)</f>
        <v>60.48</v>
      </c>
      <c r="DC73">
        <f t="shared" ref="DC73:DC78" si="46">ROUND(ROUND(AT73*AG73,2),6)</f>
        <v>0</v>
      </c>
      <c r="DD73" t="s">
        <v>3</v>
      </c>
      <c r="DE73" t="s">
        <v>3</v>
      </c>
      <c r="DF73">
        <f t="shared" ref="DF73:DF78" si="47">ROUND(ROUND(AE73*AI73,2)*CX73,2)</f>
        <v>3.09</v>
      </c>
      <c r="DG73">
        <f t="shared" ref="DG73:DG82" si="48">ROUND(ROUND(AF73,2)*CX73,2)</f>
        <v>0</v>
      </c>
      <c r="DH73">
        <f t="shared" ref="DH73:DH82" si="49">ROUND(ROUND(AG73,2)*CX73,2)</f>
        <v>0</v>
      </c>
      <c r="DI73">
        <f t="shared" si="36"/>
        <v>0</v>
      </c>
      <c r="DJ73">
        <f t="shared" ref="DJ73:DJ78" si="50">DF73</f>
        <v>3.09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ROW(Source!A130)</f>
        <v>130</v>
      </c>
      <c r="B74">
        <v>41456952</v>
      </c>
      <c r="C74">
        <v>41457313</v>
      </c>
      <c r="D74">
        <v>40170723</v>
      </c>
      <c r="E74">
        <v>1</v>
      </c>
      <c r="F74">
        <v>1</v>
      </c>
      <c r="G74">
        <v>1075</v>
      </c>
      <c r="H74">
        <v>3</v>
      </c>
      <c r="I74" t="s">
        <v>487</v>
      </c>
      <c r="J74" t="s">
        <v>488</v>
      </c>
      <c r="K74" t="s">
        <v>489</v>
      </c>
      <c r="L74">
        <v>1339</v>
      </c>
      <c r="N74">
        <v>1007</v>
      </c>
      <c r="O74" t="s">
        <v>109</v>
      </c>
      <c r="P74" t="s">
        <v>109</v>
      </c>
      <c r="Q74">
        <v>1</v>
      </c>
      <c r="W74">
        <v>0</v>
      </c>
      <c r="X74">
        <v>2117928297</v>
      </c>
      <c r="Y74">
        <f t="shared" si="41"/>
        <v>178</v>
      </c>
      <c r="AA74">
        <v>49.94</v>
      </c>
      <c r="AB74">
        <v>0</v>
      </c>
      <c r="AC74">
        <v>0</v>
      </c>
      <c r="AD74">
        <v>0</v>
      </c>
      <c r="AE74">
        <v>7.07</v>
      </c>
      <c r="AF74">
        <v>0</v>
      </c>
      <c r="AG74">
        <v>0</v>
      </c>
      <c r="AH74">
        <v>0</v>
      </c>
      <c r="AI74">
        <v>7.05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178</v>
      </c>
      <c r="AU74" t="s">
        <v>3</v>
      </c>
      <c r="AV74">
        <v>0</v>
      </c>
      <c r="AW74">
        <v>2</v>
      </c>
      <c r="AX74">
        <v>41457626</v>
      </c>
      <c r="AY74">
        <v>1</v>
      </c>
      <c r="AZ74">
        <v>0</v>
      </c>
      <c r="BA74">
        <v>83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ROUND(Y74*Source!I130,9)</f>
        <v>0.80100000000000005</v>
      </c>
      <c r="CY74">
        <f t="shared" si="42"/>
        <v>49.94</v>
      </c>
      <c r="CZ74">
        <f t="shared" si="43"/>
        <v>7.07</v>
      </c>
      <c r="DA74">
        <f t="shared" si="44"/>
        <v>7.05</v>
      </c>
      <c r="DB74">
        <f t="shared" si="45"/>
        <v>1258.46</v>
      </c>
      <c r="DC74">
        <f t="shared" si="46"/>
        <v>0</v>
      </c>
      <c r="DD74" t="s">
        <v>3</v>
      </c>
      <c r="DE74" t="s">
        <v>3</v>
      </c>
      <c r="DF74">
        <f t="shared" si="47"/>
        <v>39.92</v>
      </c>
      <c r="DG74">
        <f t="shared" si="48"/>
        <v>0</v>
      </c>
      <c r="DH74">
        <f t="shared" si="49"/>
        <v>0</v>
      </c>
      <c r="DI74">
        <f t="shared" si="36"/>
        <v>0</v>
      </c>
      <c r="DJ74">
        <f t="shared" si="50"/>
        <v>39.92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ROW(Source!A130)</f>
        <v>130</v>
      </c>
      <c r="B75">
        <v>41456952</v>
      </c>
      <c r="C75">
        <v>41457313</v>
      </c>
      <c r="D75">
        <v>40170666</v>
      </c>
      <c r="E75">
        <v>1</v>
      </c>
      <c r="F75">
        <v>1</v>
      </c>
      <c r="G75">
        <v>1075</v>
      </c>
      <c r="H75">
        <v>3</v>
      </c>
      <c r="I75" t="s">
        <v>499</v>
      </c>
      <c r="J75" t="s">
        <v>500</v>
      </c>
      <c r="K75" t="s">
        <v>501</v>
      </c>
      <c r="L75">
        <v>1348</v>
      </c>
      <c r="N75">
        <v>1009</v>
      </c>
      <c r="O75" t="s">
        <v>262</v>
      </c>
      <c r="P75" t="s">
        <v>262</v>
      </c>
      <c r="Q75">
        <v>1000</v>
      </c>
      <c r="W75">
        <v>0</v>
      </c>
      <c r="X75">
        <v>-585813137</v>
      </c>
      <c r="Y75">
        <f t="shared" si="41"/>
        <v>0.09</v>
      </c>
      <c r="AA75">
        <v>24089.18</v>
      </c>
      <c r="AB75">
        <v>0</v>
      </c>
      <c r="AC75">
        <v>0</v>
      </c>
      <c r="AD75">
        <v>0</v>
      </c>
      <c r="AE75">
        <v>3386.07</v>
      </c>
      <c r="AF75">
        <v>0</v>
      </c>
      <c r="AG75">
        <v>0</v>
      </c>
      <c r="AH75">
        <v>0</v>
      </c>
      <c r="AI75">
        <v>7.1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0.09</v>
      </c>
      <c r="AU75" t="s">
        <v>3</v>
      </c>
      <c r="AV75">
        <v>0</v>
      </c>
      <c r="AW75">
        <v>2</v>
      </c>
      <c r="AX75">
        <v>41457627</v>
      </c>
      <c r="AY75">
        <v>1</v>
      </c>
      <c r="AZ75">
        <v>0</v>
      </c>
      <c r="BA75">
        <v>84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ROUND(Y75*Source!I130,9)</f>
        <v>4.0499999999999998E-4</v>
      </c>
      <c r="CY75">
        <f t="shared" si="42"/>
        <v>24089.18</v>
      </c>
      <c r="CZ75">
        <f t="shared" si="43"/>
        <v>3386.07</v>
      </c>
      <c r="DA75">
        <f t="shared" si="44"/>
        <v>7.1</v>
      </c>
      <c r="DB75">
        <f t="shared" si="45"/>
        <v>304.75</v>
      </c>
      <c r="DC75">
        <f t="shared" si="46"/>
        <v>0</v>
      </c>
      <c r="DD75" t="s">
        <v>3</v>
      </c>
      <c r="DE75" t="s">
        <v>3</v>
      </c>
      <c r="DF75">
        <f t="shared" si="47"/>
        <v>9.74</v>
      </c>
      <c r="DG75">
        <f t="shared" si="48"/>
        <v>0</v>
      </c>
      <c r="DH75">
        <f t="shared" si="49"/>
        <v>0</v>
      </c>
      <c r="DI75">
        <f t="shared" si="36"/>
        <v>0</v>
      </c>
      <c r="DJ75">
        <f t="shared" si="50"/>
        <v>9.74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ROW(Source!A130)</f>
        <v>130</v>
      </c>
      <c r="B76">
        <v>41456952</v>
      </c>
      <c r="C76">
        <v>41457313</v>
      </c>
      <c r="D76">
        <v>40171185</v>
      </c>
      <c r="E76">
        <v>1</v>
      </c>
      <c r="F76">
        <v>1</v>
      </c>
      <c r="G76">
        <v>1075</v>
      </c>
      <c r="H76">
        <v>3</v>
      </c>
      <c r="I76" t="s">
        <v>107</v>
      </c>
      <c r="J76" t="s">
        <v>110</v>
      </c>
      <c r="K76" t="s">
        <v>108</v>
      </c>
      <c r="L76">
        <v>1339</v>
      </c>
      <c r="N76">
        <v>1007</v>
      </c>
      <c r="O76" t="s">
        <v>109</v>
      </c>
      <c r="P76" t="s">
        <v>109</v>
      </c>
      <c r="Q76">
        <v>1</v>
      </c>
      <c r="W76">
        <v>0</v>
      </c>
      <c r="X76">
        <v>1061610425</v>
      </c>
      <c r="Y76">
        <f t="shared" si="41"/>
        <v>40</v>
      </c>
      <c r="AA76">
        <v>900.51</v>
      </c>
      <c r="AB76">
        <v>0</v>
      </c>
      <c r="AC76">
        <v>0</v>
      </c>
      <c r="AD76">
        <v>0</v>
      </c>
      <c r="AE76">
        <v>104.99</v>
      </c>
      <c r="AF76">
        <v>0</v>
      </c>
      <c r="AG76">
        <v>0</v>
      </c>
      <c r="AH76">
        <v>0</v>
      </c>
      <c r="AI76">
        <v>8.56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40</v>
      </c>
      <c r="AU76" t="s">
        <v>3</v>
      </c>
      <c r="AV76">
        <v>0</v>
      </c>
      <c r="AW76">
        <v>2</v>
      </c>
      <c r="AX76">
        <v>41457628</v>
      </c>
      <c r="AY76">
        <v>1</v>
      </c>
      <c r="AZ76">
        <v>0</v>
      </c>
      <c r="BA76">
        <v>85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ROUND(Y76*Source!I130,9)</f>
        <v>0.18</v>
      </c>
      <c r="CY76">
        <f t="shared" si="42"/>
        <v>900.51</v>
      </c>
      <c r="CZ76">
        <f t="shared" si="43"/>
        <v>104.99</v>
      </c>
      <c r="DA76">
        <f t="shared" si="44"/>
        <v>8.56</v>
      </c>
      <c r="DB76">
        <f t="shared" si="45"/>
        <v>4199.6000000000004</v>
      </c>
      <c r="DC76">
        <f t="shared" si="46"/>
        <v>0</v>
      </c>
      <c r="DD76" t="s">
        <v>3</v>
      </c>
      <c r="DE76" t="s">
        <v>3</v>
      </c>
      <c r="DF76">
        <f t="shared" si="47"/>
        <v>161.77000000000001</v>
      </c>
      <c r="DG76">
        <f t="shared" si="48"/>
        <v>0</v>
      </c>
      <c r="DH76">
        <f t="shared" si="49"/>
        <v>0</v>
      </c>
      <c r="DI76">
        <f t="shared" si="36"/>
        <v>0</v>
      </c>
      <c r="DJ76">
        <f t="shared" si="50"/>
        <v>161.77000000000001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ROW(Source!A130)</f>
        <v>130</v>
      </c>
      <c r="B77">
        <v>41456952</v>
      </c>
      <c r="C77">
        <v>41457313</v>
      </c>
      <c r="D77">
        <v>40194915</v>
      </c>
      <c r="E77">
        <v>1</v>
      </c>
      <c r="F77">
        <v>1</v>
      </c>
      <c r="G77">
        <v>1075</v>
      </c>
      <c r="H77">
        <v>3</v>
      </c>
      <c r="I77" t="s">
        <v>244</v>
      </c>
      <c r="J77" t="s">
        <v>246</v>
      </c>
      <c r="K77" t="s">
        <v>245</v>
      </c>
      <c r="L77">
        <v>1339</v>
      </c>
      <c r="N77">
        <v>1007</v>
      </c>
      <c r="O77" t="s">
        <v>109</v>
      </c>
      <c r="P77" t="s">
        <v>109</v>
      </c>
      <c r="Q77">
        <v>1</v>
      </c>
      <c r="W77">
        <v>0</v>
      </c>
      <c r="X77">
        <v>847662612</v>
      </c>
      <c r="Y77">
        <f t="shared" si="41"/>
        <v>162</v>
      </c>
      <c r="AA77">
        <v>6622.27</v>
      </c>
      <c r="AB77">
        <v>0</v>
      </c>
      <c r="AC77">
        <v>0</v>
      </c>
      <c r="AD77">
        <v>0</v>
      </c>
      <c r="AE77">
        <v>517.14</v>
      </c>
      <c r="AF77">
        <v>0</v>
      </c>
      <c r="AG77">
        <v>0</v>
      </c>
      <c r="AH77">
        <v>0</v>
      </c>
      <c r="AI77">
        <v>12.78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162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ROUND(Y77*Source!I130,9)</f>
        <v>0.72899999999999998</v>
      </c>
      <c r="CY77">
        <f t="shared" si="42"/>
        <v>6622.27</v>
      </c>
      <c r="CZ77">
        <f t="shared" si="43"/>
        <v>517.14</v>
      </c>
      <c r="DA77">
        <f t="shared" si="44"/>
        <v>12.78</v>
      </c>
      <c r="DB77">
        <f t="shared" si="45"/>
        <v>83776.679999999993</v>
      </c>
      <c r="DC77">
        <f t="shared" si="46"/>
        <v>0</v>
      </c>
      <c r="DD77" t="s">
        <v>3</v>
      </c>
      <c r="DE77" t="s">
        <v>3</v>
      </c>
      <c r="DF77">
        <f t="shared" si="47"/>
        <v>4818</v>
      </c>
      <c r="DG77">
        <f t="shared" si="48"/>
        <v>0</v>
      </c>
      <c r="DH77">
        <f t="shared" si="49"/>
        <v>0</v>
      </c>
      <c r="DI77">
        <f t="shared" si="36"/>
        <v>0</v>
      </c>
      <c r="DJ77">
        <f t="shared" si="50"/>
        <v>4818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ROW(Source!A130)</f>
        <v>130</v>
      </c>
      <c r="B78">
        <v>41456952</v>
      </c>
      <c r="C78">
        <v>41457313</v>
      </c>
      <c r="D78">
        <v>40200052</v>
      </c>
      <c r="E78">
        <v>1</v>
      </c>
      <c r="F78">
        <v>1</v>
      </c>
      <c r="G78">
        <v>1075</v>
      </c>
      <c r="H78">
        <v>3</v>
      </c>
      <c r="I78" t="s">
        <v>502</v>
      </c>
      <c r="J78" t="s">
        <v>503</v>
      </c>
      <c r="K78" t="s">
        <v>504</v>
      </c>
      <c r="L78">
        <v>1327</v>
      </c>
      <c r="N78">
        <v>1005</v>
      </c>
      <c r="O78" t="s">
        <v>451</v>
      </c>
      <c r="P78" t="s">
        <v>451</v>
      </c>
      <c r="Q78">
        <v>1</v>
      </c>
      <c r="W78">
        <v>0</v>
      </c>
      <c r="X78">
        <v>377900983</v>
      </c>
      <c r="Y78">
        <f t="shared" si="41"/>
        <v>10.199999999999999</v>
      </c>
      <c r="AA78">
        <v>327.9</v>
      </c>
      <c r="AB78">
        <v>0</v>
      </c>
      <c r="AC78">
        <v>0</v>
      </c>
      <c r="AD78">
        <v>0</v>
      </c>
      <c r="AE78">
        <v>90.15</v>
      </c>
      <c r="AF78">
        <v>0</v>
      </c>
      <c r="AG78">
        <v>0</v>
      </c>
      <c r="AH78">
        <v>0</v>
      </c>
      <c r="AI78">
        <v>3.63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10.199999999999999</v>
      </c>
      <c r="AU78" t="s">
        <v>3</v>
      </c>
      <c r="AV78">
        <v>0</v>
      </c>
      <c r="AW78">
        <v>2</v>
      </c>
      <c r="AX78">
        <v>41457629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ROUND(Y78*Source!I130,9)</f>
        <v>4.5900000000000003E-2</v>
      </c>
      <c r="CY78">
        <f t="shared" si="42"/>
        <v>327.9</v>
      </c>
      <c r="CZ78">
        <f t="shared" si="43"/>
        <v>90.15</v>
      </c>
      <c r="DA78">
        <f t="shared" si="44"/>
        <v>3.63</v>
      </c>
      <c r="DB78">
        <f t="shared" si="45"/>
        <v>919.53</v>
      </c>
      <c r="DC78">
        <f t="shared" si="46"/>
        <v>0</v>
      </c>
      <c r="DD78" t="s">
        <v>3</v>
      </c>
      <c r="DE78" t="s">
        <v>3</v>
      </c>
      <c r="DF78">
        <f t="shared" si="47"/>
        <v>15.02</v>
      </c>
      <c r="DG78">
        <f t="shared" si="48"/>
        <v>0</v>
      </c>
      <c r="DH78">
        <f t="shared" si="49"/>
        <v>0</v>
      </c>
      <c r="DI78">
        <f t="shared" si="36"/>
        <v>0</v>
      </c>
      <c r="DJ78">
        <f t="shared" si="50"/>
        <v>15.02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ROW(Source!A132)</f>
        <v>132</v>
      </c>
      <c r="B79">
        <v>41456952</v>
      </c>
      <c r="C79">
        <v>41457339</v>
      </c>
      <c r="D79">
        <v>40119047</v>
      </c>
      <c r="E79">
        <v>1075</v>
      </c>
      <c r="F79">
        <v>1</v>
      </c>
      <c r="G79">
        <v>1075</v>
      </c>
      <c r="H79">
        <v>1</v>
      </c>
      <c r="I79" t="s">
        <v>370</v>
      </c>
      <c r="J79" t="s">
        <v>3</v>
      </c>
      <c r="K79" t="s">
        <v>371</v>
      </c>
      <c r="L79">
        <v>1191</v>
      </c>
      <c r="N79">
        <v>1013</v>
      </c>
      <c r="O79" t="s">
        <v>372</v>
      </c>
      <c r="P79" t="s">
        <v>372</v>
      </c>
      <c r="Q79">
        <v>1</v>
      </c>
      <c r="W79">
        <v>0</v>
      </c>
      <c r="X79">
        <v>476480486</v>
      </c>
      <c r="Y79">
        <f>(AT79*1.1)</f>
        <v>5.6870000000000003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5.17</v>
      </c>
      <c r="AU79" t="s">
        <v>36</v>
      </c>
      <c r="AV79">
        <v>1</v>
      </c>
      <c r="AW79">
        <v>2</v>
      </c>
      <c r="AX79">
        <v>41457632</v>
      </c>
      <c r="AY79">
        <v>1</v>
      </c>
      <c r="AZ79">
        <v>0</v>
      </c>
      <c r="BA79">
        <v>88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ROUND(AT79*Source!I132*AH79*AL79,2)</f>
        <v>0</v>
      </c>
      <c r="CV79">
        <f>ROUND(Y79*Source!I132,9)</f>
        <v>2.55915E-2</v>
      </c>
      <c r="CW79">
        <v>0</v>
      </c>
      <c r="CX79">
        <f>ROUND(Y79*Source!I132,9)</f>
        <v>2.55915E-2</v>
      </c>
      <c r="CY79">
        <f>AD79</f>
        <v>0</v>
      </c>
      <c r="CZ79">
        <f>AH79</f>
        <v>0</v>
      </c>
      <c r="DA79">
        <f>AL79</f>
        <v>1</v>
      </c>
      <c r="DB79">
        <f>ROUND((ROUND(AT79*CZ79,2)*1.1),6)</f>
        <v>0</v>
      </c>
      <c r="DC79">
        <f>ROUND((ROUND(AT79*AG79,2)*1.1),6)</f>
        <v>0</v>
      </c>
      <c r="DD79" t="s">
        <v>3</v>
      </c>
      <c r="DE79" t="s">
        <v>3</v>
      </c>
      <c r="DF79">
        <f>ROUND(ROUND(AE79,2)*CX79,2)</f>
        <v>0</v>
      </c>
      <c r="DG79">
        <f t="shared" si="48"/>
        <v>0</v>
      </c>
      <c r="DH79">
        <f t="shared" si="49"/>
        <v>0</v>
      </c>
      <c r="DI79">
        <f t="shared" si="36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ROW(Source!A132)</f>
        <v>132</v>
      </c>
      <c r="B80">
        <v>41456952</v>
      </c>
      <c r="C80">
        <v>41457339</v>
      </c>
      <c r="D80">
        <v>40194915</v>
      </c>
      <c r="E80">
        <v>1</v>
      </c>
      <c r="F80">
        <v>1</v>
      </c>
      <c r="G80">
        <v>1075</v>
      </c>
      <c r="H80">
        <v>3</v>
      </c>
      <c r="I80" t="s">
        <v>244</v>
      </c>
      <c r="J80" t="s">
        <v>246</v>
      </c>
      <c r="K80" t="s">
        <v>245</v>
      </c>
      <c r="L80">
        <v>1339</v>
      </c>
      <c r="N80">
        <v>1007</v>
      </c>
      <c r="O80" t="s">
        <v>109</v>
      </c>
      <c r="P80" t="s">
        <v>109</v>
      </c>
      <c r="Q80">
        <v>1</v>
      </c>
      <c r="W80">
        <v>0</v>
      </c>
      <c r="X80">
        <v>847662612</v>
      </c>
      <c r="Y80">
        <f>AT80</f>
        <v>10.199999999999999</v>
      </c>
      <c r="AA80">
        <v>6622.27</v>
      </c>
      <c r="AB80">
        <v>0</v>
      </c>
      <c r="AC80">
        <v>0</v>
      </c>
      <c r="AD80">
        <v>0</v>
      </c>
      <c r="AE80">
        <v>517.14</v>
      </c>
      <c r="AF80">
        <v>0</v>
      </c>
      <c r="AG80">
        <v>0</v>
      </c>
      <c r="AH80">
        <v>0</v>
      </c>
      <c r="AI80">
        <v>12.78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10.199999999999999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ROUND(Y80*Source!I132,9)</f>
        <v>4.5900000000000003E-2</v>
      </c>
      <c r="CY80">
        <f>AA80</f>
        <v>6622.27</v>
      </c>
      <c r="CZ80">
        <f>AE80</f>
        <v>517.14</v>
      </c>
      <c r="DA80">
        <f>AI80</f>
        <v>12.78</v>
      </c>
      <c r="DB80">
        <f>ROUND(ROUND(AT80*CZ80,2),6)</f>
        <v>5274.83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303.36</v>
      </c>
      <c r="DG80">
        <f t="shared" si="48"/>
        <v>0</v>
      </c>
      <c r="DH80">
        <f t="shared" si="49"/>
        <v>0</v>
      </c>
      <c r="DI80">
        <f t="shared" si="36"/>
        <v>0</v>
      </c>
      <c r="DJ80">
        <f>DF80</f>
        <v>303.36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ROW(Source!A132)</f>
        <v>132</v>
      </c>
      <c r="B81">
        <v>41456952</v>
      </c>
      <c r="C81">
        <v>41457339</v>
      </c>
      <c r="D81">
        <v>40200052</v>
      </c>
      <c r="E81">
        <v>1</v>
      </c>
      <c r="F81">
        <v>1</v>
      </c>
      <c r="G81">
        <v>1075</v>
      </c>
      <c r="H81">
        <v>3</v>
      </c>
      <c r="I81" t="s">
        <v>502</v>
      </c>
      <c r="J81" t="s">
        <v>503</v>
      </c>
      <c r="K81" t="s">
        <v>504</v>
      </c>
      <c r="L81">
        <v>1327</v>
      </c>
      <c r="N81">
        <v>1005</v>
      </c>
      <c r="O81" t="s">
        <v>451</v>
      </c>
      <c r="P81" t="s">
        <v>451</v>
      </c>
      <c r="Q81">
        <v>1</v>
      </c>
      <c r="W81">
        <v>0</v>
      </c>
      <c r="X81">
        <v>377900983</v>
      </c>
      <c r="Y81">
        <f>AT81</f>
        <v>0.65</v>
      </c>
      <c r="AA81">
        <v>327.9</v>
      </c>
      <c r="AB81">
        <v>0</v>
      </c>
      <c r="AC81">
        <v>0</v>
      </c>
      <c r="AD81">
        <v>0</v>
      </c>
      <c r="AE81">
        <v>90.15</v>
      </c>
      <c r="AF81">
        <v>0</v>
      </c>
      <c r="AG81">
        <v>0</v>
      </c>
      <c r="AH81">
        <v>0</v>
      </c>
      <c r="AI81">
        <v>3.63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0.65</v>
      </c>
      <c r="AU81" t="s">
        <v>3</v>
      </c>
      <c r="AV81">
        <v>0</v>
      </c>
      <c r="AW81">
        <v>2</v>
      </c>
      <c r="AX81">
        <v>41457633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ROUND(Y81*Source!I132,9)</f>
        <v>2.9250000000000001E-3</v>
      </c>
      <c r="CY81">
        <f>AA81</f>
        <v>327.9</v>
      </c>
      <c r="CZ81">
        <f>AE81</f>
        <v>90.15</v>
      </c>
      <c r="DA81">
        <f>AI81</f>
        <v>3.63</v>
      </c>
      <c r="DB81">
        <f>ROUND(ROUND(AT81*CZ81,2),6)</f>
        <v>58.6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0.96</v>
      </c>
      <c r="DG81">
        <f t="shared" si="48"/>
        <v>0</v>
      </c>
      <c r="DH81">
        <f t="shared" si="49"/>
        <v>0</v>
      </c>
      <c r="DI81">
        <f t="shared" si="36"/>
        <v>0</v>
      </c>
      <c r="DJ81">
        <f>DF81</f>
        <v>0.96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ROW(Source!A134)</f>
        <v>134</v>
      </c>
      <c r="B82">
        <v>41456952</v>
      </c>
      <c r="C82">
        <v>41457347</v>
      </c>
      <c r="D82">
        <v>40119047</v>
      </c>
      <c r="E82">
        <v>1075</v>
      </c>
      <c r="F82">
        <v>1</v>
      </c>
      <c r="G82">
        <v>1075</v>
      </c>
      <c r="H82">
        <v>1</v>
      </c>
      <c r="I82" t="s">
        <v>370</v>
      </c>
      <c r="J82" t="s">
        <v>3</v>
      </c>
      <c r="K82" t="s">
        <v>371</v>
      </c>
      <c r="L82">
        <v>1191</v>
      </c>
      <c r="N82">
        <v>1013</v>
      </c>
      <c r="O82" t="s">
        <v>372</v>
      </c>
      <c r="P82" t="s">
        <v>372</v>
      </c>
      <c r="Q82">
        <v>1</v>
      </c>
      <c r="W82">
        <v>0</v>
      </c>
      <c r="X82">
        <v>476480486</v>
      </c>
      <c r="Y82">
        <f t="shared" ref="Y82:Y90" si="51">(AT82*1.1)</f>
        <v>4.7190000000000003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4.29</v>
      </c>
      <c r="AU82" t="s">
        <v>36</v>
      </c>
      <c r="AV82">
        <v>1</v>
      </c>
      <c r="AW82">
        <v>2</v>
      </c>
      <c r="AX82">
        <v>41457636</v>
      </c>
      <c r="AY82">
        <v>1</v>
      </c>
      <c r="AZ82">
        <v>0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ROUND(AT82*Source!I134*AH82*AL82,2)</f>
        <v>0</v>
      </c>
      <c r="CV82">
        <f>ROUND(Y82*Source!I134,9)</f>
        <v>0.21235499999999999</v>
      </c>
      <c r="CW82">
        <v>0</v>
      </c>
      <c r="CX82">
        <f>ROUND(Y82*Source!I134,9)</f>
        <v>0.21235499999999999</v>
      </c>
      <c r="CY82">
        <f>AD82</f>
        <v>0</v>
      </c>
      <c r="CZ82">
        <f>AH82</f>
        <v>0</v>
      </c>
      <c r="DA82">
        <f>AL82</f>
        <v>1</v>
      </c>
      <c r="DB82">
        <f t="shared" ref="DB82:DB90" si="52">ROUND((ROUND(AT82*CZ82,2)*1.1),6)</f>
        <v>0</v>
      </c>
      <c r="DC82">
        <f t="shared" ref="DC82:DC90" si="53">ROUND((ROUND(AT82*AG82,2)*1.1),6)</f>
        <v>0</v>
      </c>
      <c r="DD82" t="s">
        <v>3</v>
      </c>
      <c r="DE82" t="s">
        <v>3</v>
      </c>
      <c r="DF82">
        <f t="shared" ref="DF82:DF90" si="54">ROUND(ROUND(AE82,2)*CX82,2)</f>
        <v>0</v>
      </c>
      <c r="DG82">
        <f t="shared" si="48"/>
        <v>0</v>
      </c>
      <c r="DH82">
        <f t="shared" si="49"/>
        <v>0</v>
      </c>
      <c r="DI82">
        <f t="shared" si="36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ROW(Source!A134)</f>
        <v>134</v>
      </c>
      <c r="B83">
        <v>41456952</v>
      </c>
      <c r="C83">
        <v>41457347</v>
      </c>
      <c r="D83">
        <v>40201089</v>
      </c>
      <c r="E83">
        <v>1</v>
      </c>
      <c r="F83">
        <v>1</v>
      </c>
      <c r="G83">
        <v>1075</v>
      </c>
      <c r="H83">
        <v>2</v>
      </c>
      <c r="I83" t="s">
        <v>380</v>
      </c>
      <c r="J83" t="s">
        <v>381</v>
      </c>
      <c r="K83" t="s">
        <v>382</v>
      </c>
      <c r="L83">
        <v>1368</v>
      </c>
      <c r="N83">
        <v>1011</v>
      </c>
      <c r="O83" t="s">
        <v>376</v>
      </c>
      <c r="P83" t="s">
        <v>376</v>
      </c>
      <c r="Q83">
        <v>1</v>
      </c>
      <c r="W83">
        <v>0</v>
      </c>
      <c r="X83">
        <v>-1623426710</v>
      </c>
      <c r="Y83">
        <f t="shared" si="51"/>
        <v>0.33</v>
      </c>
      <c r="AA83">
        <v>0</v>
      </c>
      <c r="AB83">
        <v>949.12</v>
      </c>
      <c r="AC83">
        <v>616.66</v>
      </c>
      <c r="AD83">
        <v>0</v>
      </c>
      <c r="AE83">
        <v>0</v>
      </c>
      <c r="AF83">
        <v>41.45</v>
      </c>
      <c r="AG83">
        <v>12.62</v>
      </c>
      <c r="AH83">
        <v>0</v>
      </c>
      <c r="AI83">
        <v>1</v>
      </c>
      <c r="AJ83">
        <v>21.87</v>
      </c>
      <c r="AK83">
        <v>46.67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</v>
      </c>
      <c r="AU83" t="s">
        <v>36</v>
      </c>
      <c r="AV83">
        <v>0</v>
      </c>
      <c r="AW83">
        <v>2</v>
      </c>
      <c r="AX83">
        <v>41457637</v>
      </c>
      <c r="AY83">
        <v>1</v>
      </c>
      <c r="AZ83">
        <v>0</v>
      </c>
      <c r="BA83">
        <v>92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ROUND(Y83*Source!I134*DO83,9)</f>
        <v>0</v>
      </c>
      <c r="CX83">
        <f>ROUND(Y83*Source!I134,9)</f>
        <v>1.485E-2</v>
      </c>
      <c r="CY83">
        <f t="shared" ref="CY83:CY90" si="55">AB83</f>
        <v>949.12</v>
      </c>
      <c r="CZ83">
        <f t="shared" ref="CZ83:CZ90" si="56">AF83</f>
        <v>41.45</v>
      </c>
      <c r="DA83">
        <f t="shared" ref="DA83:DA90" si="57">AJ83</f>
        <v>21.87</v>
      </c>
      <c r="DB83">
        <f t="shared" si="52"/>
        <v>13.683999999999999</v>
      </c>
      <c r="DC83">
        <f t="shared" si="53"/>
        <v>4.1689999999999996</v>
      </c>
      <c r="DD83" t="s">
        <v>3</v>
      </c>
      <c r="DE83" t="s">
        <v>3</v>
      </c>
      <c r="DF83">
        <f t="shared" si="54"/>
        <v>0</v>
      </c>
      <c r="DG83">
        <f t="shared" ref="DG83:DG90" si="58">ROUND(ROUND(AF83*AJ83,2)*CX83,2)</f>
        <v>13.46</v>
      </c>
      <c r="DH83">
        <f t="shared" ref="DH83:DH90" si="59">ROUND(ROUND(AG83*AK83,2)*CX83,2)</f>
        <v>8.75</v>
      </c>
      <c r="DI83">
        <f t="shared" si="36"/>
        <v>0</v>
      </c>
      <c r="DJ83">
        <f t="shared" ref="DJ83:DJ90" si="60">DG83</f>
        <v>13.46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ROW(Source!A134)</f>
        <v>134</v>
      </c>
      <c r="B84">
        <v>41456952</v>
      </c>
      <c r="C84">
        <v>41457347</v>
      </c>
      <c r="D84">
        <v>40200808</v>
      </c>
      <c r="E84">
        <v>1</v>
      </c>
      <c r="F84">
        <v>1</v>
      </c>
      <c r="G84">
        <v>1075</v>
      </c>
      <c r="H84">
        <v>2</v>
      </c>
      <c r="I84" t="s">
        <v>505</v>
      </c>
      <c r="J84" t="s">
        <v>506</v>
      </c>
      <c r="K84" t="s">
        <v>507</v>
      </c>
      <c r="L84">
        <v>1368</v>
      </c>
      <c r="N84">
        <v>1011</v>
      </c>
      <c r="O84" t="s">
        <v>376</v>
      </c>
      <c r="P84" t="s">
        <v>376</v>
      </c>
      <c r="Q84">
        <v>1</v>
      </c>
      <c r="W84">
        <v>0</v>
      </c>
      <c r="X84">
        <v>132106296</v>
      </c>
      <c r="Y84">
        <f t="shared" si="51"/>
        <v>0.33</v>
      </c>
      <c r="AA84">
        <v>0</v>
      </c>
      <c r="AB84">
        <v>2250.15</v>
      </c>
      <c r="AC84">
        <v>710.48</v>
      </c>
      <c r="AD84">
        <v>0</v>
      </c>
      <c r="AE84">
        <v>0</v>
      </c>
      <c r="AF84">
        <v>153.94999999999999</v>
      </c>
      <c r="AG84">
        <v>14.54</v>
      </c>
      <c r="AH84">
        <v>0</v>
      </c>
      <c r="AI84">
        <v>1</v>
      </c>
      <c r="AJ84">
        <v>13.96</v>
      </c>
      <c r="AK84">
        <v>46.67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</v>
      </c>
      <c r="AU84" t="s">
        <v>36</v>
      </c>
      <c r="AV84">
        <v>0</v>
      </c>
      <c r="AW84">
        <v>2</v>
      </c>
      <c r="AX84">
        <v>41457638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ROUND(Y84*Source!I134*DO84,9)</f>
        <v>0</v>
      </c>
      <c r="CX84">
        <f>ROUND(Y84*Source!I134,9)</f>
        <v>1.485E-2</v>
      </c>
      <c r="CY84">
        <f t="shared" si="55"/>
        <v>2250.15</v>
      </c>
      <c r="CZ84">
        <f t="shared" si="56"/>
        <v>153.94999999999999</v>
      </c>
      <c r="DA84">
        <f t="shared" si="57"/>
        <v>13.96</v>
      </c>
      <c r="DB84">
        <f t="shared" si="52"/>
        <v>50.808999999999997</v>
      </c>
      <c r="DC84">
        <f t="shared" si="53"/>
        <v>4.7960000000000003</v>
      </c>
      <c r="DD84" t="s">
        <v>3</v>
      </c>
      <c r="DE84" t="s">
        <v>3</v>
      </c>
      <c r="DF84">
        <f t="shared" si="54"/>
        <v>0</v>
      </c>
      <c r="DG84">
        <f t="shared" si="58"/>
        <v>31.91</v>
      </c>
      <c r="DH84">
        <f t="shared" si="59"/>
        <v>10.08</v>
      </c>
      <c r="DI84">
        <f t="shared" si="36"/>
        <v>0</v>
      </c>
      <c r="DJ84">
        <f t="shared" si="60"/>
        <v>31.91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ROW(Source!A134)</f>
        <v>134</v>
      </c>
      <c r="B85">
        <v>41456952</v>
      </c>
      <c r="C85">
        <v>41457347</v>
      </c>
      <c r="D85">
        <v>40200898</v>
      </c>
      <c r="E85">
        <v>1</v>
      </c>
      <c r="F85">
        <v>1</v>
      </c>
      <c r="G85">
        <v>1075</v>
      </c>
      <c r="H85">
        <v>2</v>
      </c>
      <c r="I85" t="s">
        <v>481</v>
      </c>
      <c r="J85" t="s">
        <v>482</v>
      </c>
      <c r="K85" t="s">
        <v>483</v>
      </c>
      <c r="L85">
        <v>1368</v>
      </c>
      <c r="N85">
        <v>1011</v>
      </c>
      <c r="O85" t="s">
        <v>376</v>
      </c>
      <c r="P85" t="s">
        <v>376</v>
      </c>
      <c r="Q85">
        <v>1</v>
      </c>
      <c r="W85">
        <v>0</v>
      </c>
      <c r="X85">
        <v>13163208</v>
      </c>
      <c r="Y85">
        <f t="shared" si="51"/>
        <v>0.33</v>
      </c>
      <c r="AA85">
        <v>0</v>
      </c>
      <c r="AB85">
        <v>1918.06</v>
      </c>
      <c r="AC85">
        <v>616.66</v>
      </c>
      <c r="AD85">
        <v>0</v>
      </c>
      <c r="AE85">
        <v>0</v>
      </c>
      <c r="AF85">
        <v>140.38</v>
      </c>
      <c r="AG85">
        <v>12.62</v>
      </c>
      <c r="AH85">
        <v>0</v>
      </c>
      <c r="AI85">
        <v>1</v>
      </c>
      <c r="AJ85">
        <v>13.05</v>
      </c>
      <c r="AK85">
        <v>46.67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0.3</v>
      </c>
      <c r="AU85" t="s">
        <v>36</v>
      </c>
      <c r="AV85">
        <v>0</v>
      </c>
      <c r="AW85">
        <v>2</v>
      </c>
      <c r="AX85">
        <v>41457639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ROUND(Y85*Source!I134*DO85,9)</f>
        <v>0</v>
      </c>
      <c r="CX85">
        <f>ROUND(Y85*Source!I134,9)</f>
        <v>1.485E-2</v>
      </c>
      <c r="CY85">
        <f t="shared" si="55"/>
        <v>1918.06</v>
      </c>
      <c r="CZ85">
        <f t="shared" si="56"/>
        <v>140.38</v>
      </c>
      <c r="DA85">
        <f t="shared" si="57"/>
        <v>13.05</v>
      </c>
      <c r="DB85">
        <f t="shared" si="52"/>
        <v>46.320999999999998</v>
      </c>
      <c r="DC85">
        <f t="shared" si="53"/>
        <v>4.1689999999999996</v>
      </c>
      <c r="DD85" t="s">
        <v>3</v>
      </c>
      <c r="DE85" t="s">
        <v>3</v>
      </c>
      <c r="DF85">
        <f t="shared" si="54"/>
        <v>0</v>
      </c>
      <c r="DG85">
        <f t="shared" si="58"/>
        <v>27.2</v>
      </c>
      <c r="DH85">
        <f t="shared" si="59"/>
        <v>8.75</v>
      </c>
      <c r="DI85">
        <f t="shared" si="36"/>
        <v>0</v>
      </c>
      <c r="DJ85">
        <f t="shared" si="60"/>
        <v>27.2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ROW(Source!A134)</f>
        <v>134</v>
      </c>
      <c r="B86">
        <v>41456952</v>
      </c>
      <c r="C86">
        <v>41457347</v>
      </c>
      <c r="D86">
        <v>40200899</v>
      </c>
      <c r="E86">
        <v>1</v>
      </c>
      <c r="F86">
        <v>1</v>
      </c>
      <c r="G86">
        <v>1075</v>
      </c>
      <c r="H86">
        <v>2</v>
      </c>
      <c r="I86" t="s">
        <v>508</v>
      </c>
      <c r="J86" t="s">
        <v>509</v>
      </c>
      <c r="K86" t="s">
        <v>510</v>
      </c>
      <c r="L86">
        <v>1368</v>
      </c>
      <c r="N86">
        <v>1011</v>
      </c>
      <c r="O86" t="s">
        <v>376</v>
      </c>
      <c r="P86" t="s">
        <v>376</v>
      </c>
      <c r="Q86">
        <v>1</v>
      </c>
      <c r="W86">
        <v>0</v>
      </c>
      <c r="X86">
        <v>-1519957231</v>
      </c>
      <c r="Y86">
        <f t="shared" si="51"/>
        <v>0.33</v>
      </c>
      <c r="AA86">
        <v>0</v>
      </c>
      <c r="AB86">
        <v>3373.84</v>
      </c>
      <c r="AC86">
        <v>909.84</v>
      </c>
      <c r="AD86">
        <v>0</v>
      </c>
      <c r="AE86">
        <v>0</v>
      </c>
      <c r="AF86">
        <v>260.5</v>
      </c>
      <c r="AG86">
        <v>18.62</v>
      </c>
      <c r="AH86">
        <v>0</v>
      </c>
      <c r="AI86">
        <v>1</v>
      </c>
      <c r="AJ86">
        <v>12.37</v>
      </c>
      <c r="AK86">
        <v>46.67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0.3</v>
      </c>
      <c r="AU86" t="s">
        <v>36</v>
      </c>
      <c r="AV86">
        <v>0</v>
      </c>
      <c r="AW86">
        <v>2</v>
      </c>
      <c r="AX86">
        <v>41457640</v>
      </c>
      <c r="AY86">
        <v>1</v>
      </c>
      <c r="AZ86">
        <v>0</v>
      </c>
      <c r="BA86">
        <v>95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ROUND(Y86*Source!I134*DO86,9)</f>
        <v>0</v>
      </c>
      <c r="CX86">
        <f>ROUND(Y86*Source!I134,9)</f>
        <v>1.485E-2</v>
      </c>
      <c r="CY86">
        <f t="shared" si="55"/>
        <v>3373.84</v>
      </c>
      <c r="CZ86">
        <f t="shared" si="56"/>
        <v>260.5</v>
      </c>
      <c r="DA86">
        <f t="shared" si="57"/>
        <v>12.37</v>
      </c>
      <c r="DB86">
        <f t="shared" si="52"/>
        <v>85.965000000000003</v>
      </c>
      <c r="DC86">
        <f t="shared" si="53"/>
        <v>6.149</v>
      </c>
      <c r="DD86" t="s">
        <v>3</v>
      </c>
      <c r="DE86" t="s">
        <v>3</v>
      </c>
      <c r="DF86">
        <f t="shared" si="54"/>
        <v>0</v>
      </c>
      <c r="DG86">
        <f t="shared" si="58"/>
        <v>47.85</v>
      </c>
      <c r="DH86">
        <f t="shared" si="59"/>
        <v>12.9</v>
      </c>
      <c r="DI86">
        <f t="shared" si="36"/>
        <v>0</v>
      </c>
      <c r="DJ86">
        <f t="shared" si="60"/>
        <v>47.85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ROW(Source!A134)</f>
        <v>134</v>
      </c>
      <c r="B87">
        <v>41456952</v>
      </c>
      <c r="C87">
        <v>41457347</v>
      </c>
      <c r="D87">
        <v>40200887</v>
      </c>
      <c r="E87">
        <v>1</v>
      </c>
      <c r="F87">
        <v>1</v>
      </c>
      <c r="G87">
        <v>1075</v>
      </c>
      <c r="H87">
        <v>2</v>
      </c>
      <c r="I87" t="s">
        <v>511</v>
      </c>
      <c r="J87" t="s">
        <v>512</v>
      </c>
      <c r="K87" t="s">
        <v>513</v>
      </c>
      <c r="L87">
        <v>1368</v>
      </c>
      <c r="N87">
        <v>1011</v>
      </c>
      <c r="O87" t="s">
        <v>376</v>
      </c>
      <c r="P87" t="s">
        <v>376</v>
      </c>
      <c r="Q87">
        <v>1</v>
      </c>
      <c r="W87">
        <v>0</v>
      </c>
      <c r="X87">
        <v>-1563091891</v>
      </c>
      <c r="Y87">
        <f t="shared" si="51"/>
        <v>0.33</v>
      </c>
      <c r="AA87">
        <v>0</v>
      </c>
      <c r="AB87">
        <v>2298.2199999999998</v>
      </c>
      <c r="AC87">
        <v>710.48</v>
      </c>
      <c r="AD87">
        <v>0</v>
      </c>
      <c r="AE87">
        <v>0</v>
      </c>
      <c r="AF87">
        <v>163.81</v>
      </c>
      <c r="AG87">
        <v>14.54</v>
      </c>
      <c r="AH87">
        <v>0</v>
      </c>
      <c r="AI87">
        <v>1</v>
      </c>
      <c r="AJ87">
        <v>13.4</v>
      </c>
      <c r="AK87">
        <v>46.67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0.3</v>
      </c>
      <c r="AU87" t="s">
        <v>36</v>
      </c>
      <c r="AV87">
        <v>0</v>
      </c>
      <c r="AW87">
        <v>2</v>
      </c>
      <c r="AX87">
        <v>41457641</v>
      </c>
      <c r="AY87">
        <v>1</v>
      </c>
      <c r="AZ87">
        <v>0</v>
      </c>
      <c r="BA87">
        <v>96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ROUND(Y87*Source!I134*DO87,9)</f>
        <v>0</v>
      </c>
      <c r="CX87">
        <f>ROUND(Y87*Source!I134,9)</f>
        <v>1.485E-2</v>
      </c>
      <c r="CY87">
        <f t="shared" si="55"/>
        <v>2298.2199999999998</v>
      </c>
      <c r="CZ87">
        <f t="shared" si="56"/>
        <v>163.81</v>
      </c>
      <c r="DA87">
        <f t="shared" si="57"/>
        <v>13.4</v>
      </c>
      <c r="DB87">
        <f t="shared" si="52"/>
        <v>54.054000000000002</v>
      </c>
      <c r="DC87">
        <f t="shared" si="53"/>
        <v>4.7960000000000003</v>
      </c>
      <c r="DD87" t="s">
        <v>3</v>
      </c>
      <c r="DE87" t="s">
        <v>3</v>
      </c>
      <c r="DF87">
        <f t="shared" si="54"/>
        <v>0</v>
      </c>
      <c r="DG87">
        <f t="shared" si="58"/>
        <v>32.6</v>
      </c>
      <c r="DH87">
        <f t="shared" si="59"/>
        <v>10.08</v>
      </c>
      <c r="DI87">
        <f t="shared" si="36"/>
        <v>0</v>
      </c>
      <c r="DJ87">
        <f t="shared" si="60"/>
        <v>32.6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ROW(Source!A134)</f>
        <v>134</v>
      </c>
      <c r="B88">
        <v>41456952</v>
      </c>
      <c r="C88">
        <v>41457347</v>
      </c>
      <c r="D88">
        <v>40200911</v>
      </c>
      <c r="E88">
        <v>1</v>
      </c>
      <c r="F88">
        <v>1</v>
      </c>
      <c r="G88">
        <v>1075</v>
      </c>
      <c r="H88">
        <v>2</v>
      </c>
      <c r="I88" t="s">
        <v>514</v>
      </c>
      <c r="J88" t="s">
        <v>515</v>
      </c>
      <c r="K88" t="s">
        <v>516</v>
      </c>
      <c r="L88">
        <v>1368</v>
      </c>
      <c r="N88">
        <v>1011</v>
      </c>
      <c r="O88" t="s">
        <v>376</v>
      </c>
      <c r="P88" t="s">
        <v>376</v>
      </c>
      <c r="Q88">
        <v>1</v>
      </c>
      <c r="W88">
        <v>0</v>
      </c>
      <c r="X88">
        <v>-1694206644</v>
      </c>
      <c r="Y88">
        <f t="shared" si="51"/>
        <v>0.33</v>
      </c>
      <c r="AA88">
        <v>0</v>
      </c>
      <c r="AB88">
        <v>3727.43</v>
      </c>
      <c r="AC88">
        <v>710.48</v>
      </c>
      <c r="AD88">
        <v>0</v>
      </c>
      <c r="AE88">
        <v>0</v>
      </c>
      <c r="AF88">
        <v>283.89999999999998</v>
      </c>
      <c r="AG88">
        <v>14.54</v>
      </c>
      <c r="AH88">
        <v>0</v>
      </c>
      <c r="AI88">
        <v>1</v>
      </c>
      <c r="AJ88">
        <v>12.54</v>
      </c>
      <c r="AK88">
        <v>46.67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0.3</v>
      </c>
      <c r="AU88" t="s">
        <v>36</v>
      </c>
      <c r="AV88">
        <v>0</v>
      </c>
      <c r="AW88">
        <v>2</v>
      </c>
      <c r="AX88">
        <v>41457642</v>
      </c>
      <c r="AY88">
        <v>1</v>
      </c>
      <c r="AZ88">
        <v>0</v>
      </c>
      <c r="BA88">
        <v>97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ROUND(Y88*Source!I134*DO88,9)</f>
        <v>0</v>
      </c>
      <c r="CX88">
        <f>ROUND(Y88*Source!I134,9)</f>
        <v>1.485E-2</v>
      </c>
      <c r="CY88">
        <f t="shared" si="55"/>
        <v>3727.43</v>
      </c>
      <c r="CZ88">
        <f t="shared" si="56"/>
        <v>283.89999999999998</v>
      </c>
      <c r="DA88">
        <f t="shared" si="57"/>
        <v>12.54</v>
      </c>
      <c r="DB88">
        <f t="shared" si="52"/>
        <v>93.686999999999998</v>
      </c>
      <c r="DC88">
        <f t="shared" si="53"/>
        <v>4.7960000000000003</v>
      </c>
      <c r="DD88" t="s">
        <v>3</v>
      </c>
      <c r="DE88" t="s">
        <v>3</v>
      </c>
      <c r="DF88">
        <f t="shared" si="54"/>
        <v>0</v>
      </c>
      <c r="DG88">
        <f t="shared" si="58"/>
        <v>52.87</v>
      </c>
      <c r="DH88">
        <f t="shared" si="59"/>
        <v>10.08</v>
      </c>
      <c r="DI88">
        <f t="shared" si="36"/>
        <v>0</v>
      </c>
      <c r="DJ88">
        <f t="shared" si="60"/>
        <v>52.87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ROW(Source!A134)</f>
        <v>134</v>
      </c>
      <c r="B89">
        <v>41456952</v>
      </c>
      <c r="C89">
        <v>41457347</v>
      </c>
      <c r="D89">
        <v>40200891</v>
      </c>
      <c r="E89">
        <v>1</v>
      </c>
      <c r="F89">
        <v>1</v>
      </c>
      <c r="G89">
        <v>1075</v>
      </c>
      <c r="H89">
        <v>2</v>
      </c>
      <c r="I89" t="s">
        <v>517</v>
      </c>
      <c r="J89" t="s">
        <v>518</v>
      </c>
      <c r="K89" t="s">
        <v>519</v>
      </c>
      <c r="L89">
        <v>1368</v>
      </c>
      <c r="N89">
        <v>1011</v>
      </c>
      <c r="O89" t="s">
        <v>376</v>
      </c>
      <c r="P89" t="s">
        <v>376</v>
      </c>
      <c r="Q89">
        <v>1</v>
      </c>
      <c r="W89">
        <v>0</v>
      </c>
      <c r="X89">
        <v>2100786565</v>
      </c>
      <c r="Y89">
        <f t="shared" si="51"/>
        <v>0.33</v>
      </c>
      <c r="AA89">
        <v>0</v>
      </c>
      <c r="AB89">
        <v>2699.6</v>
      </c>
      <c r="AC89">
        <v>827.26</v>
      </c>
      <c r="AD89">
        <v>0</v>
      </c>
      <c r="AE89">
        <v>0</v>
      </c>
      <c r="AF89">
        <v>189.45</v>
      </c>
      <c r="AG89">
        <v>16.93</v>
      </c>
      <c r="AH89">
        <v>0</v>
      </c>
      <c r="AI89">
        <v>1</v>
      </c>
      <c r="AJ89">
        <v>13.61</v>
      </c>
      <c r="AK89">
        <v>46.67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0.3</v>
      </c>
      <c r="AU89" t="s">
        <v>36</v>
      </c>
      <c r="AV89">
        <v>0</v>
      </c>
      <c r="AW89">
        <v>2</v>
      </c>
      <c r="AX89">
        <v>41457643</v>
      </c>
      <c r="AY89">
        <v>1</v>
      </c>
      <c r="AZ89">
        <v>0</v>
      </c>
      <c r="BA89">
        <v>98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ROUND(Y89*Source!I134*DO89,9)</f>
        <v>0</v>
      </c>
      <c r="CX89">
        <f>ROUND(Y89*Source!I134,9)</f>
        <v>1.485E-2</v>
      </c>
      <c r="CY89">
        <f t="shared" si="55"/>
        <v>2699.6</v>
      </c>
      <c r="CZ89">
        <f t="shared" si="56"/>
        <v>189.45</v>
      </c>
      <c r="DA89">
        <f t="shared" si="57"/>
        <v>13.61</v>
      </c>
      <c r="DB89">
        <f t="shared" si="52"/>
        <v>62.524000000000001</v>
      </c>
      <c r="DC89">
        <f t="shared" si="53"/>
        <v>5.5880000000000001</v>
      </c>
      <c r="DD89" t="s">
        <v>3</v>
      </c>
      <c r="DE89" t="s">
        <v>3</v>
      </c>
      <c r="DF89">
        <f t="shared" si="54"/>
        <v>0</v>
      </c>
      <c r="DG89">
        <f t="shared" si="58"/>
        <v>38.29</v>
      </c>
      <c r="DH89">
        <f t="shared" si="59"/>
        <v>11.73</v>
      </c>
      <c r="DI89">
        <f t="shared" si="36"/>
        <v>0</v>
      </c>
      <c r="DJ89">
        <f t="shared" si="60"/>
        <v>38.29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ROW(Source!A134)</f>
        <v>134</v>
      </c>
      <c r="B90">
        <v>41456952</v>
      </c>
      <c r="C90">
        <v>41457347</v>
      </c>
      <c r="D90">
        <v>40200892</v>
      </c>
      <c r="E90">
        <v>1</v>
      </c>
      <c r="F90">
        <v>1</v>
      </c>
      <c r="G90">
        <v>1075</v>
      </c>
      <c r="H90">
        <v>2</v>
      </c>
      <c r="I90" t="s">
        <v>484</v>
      </c>
      <c r="J90" t="s">
        <v>485</v>
      </c>
      <c r="K90" t="s">
        <v>486</v>
      </c>
      <c r="L90">
        <v>1368</v>
      </c>
      <c r="N90">
        <v>1011</v>
      </c>
      <c r="O90" t="s">
        <v>376</v>
      </c>
      <c r="P90" t="s">
        <v>376</v>
      </c>
      <c r="Q90">
        <v>1</v>
      </c>
      <c r="W90">
        <v>0</v>
      </c>
      <c r="X90">
        <v>1236487771</v>
      </c>
      <c r="Y90">
        <f t="shared" si="51"/>
        <v>0.9900000000000001</v>
      </c>
      <c r="AA90">
        <v>0</v>
      </c>
      <c r="AB90">
        <v>2596.36</v>
      </c>
      <c r="AC90">
        <v>827.26</v>
      </c>
      <c r="AD90">
        <v>0</v>
      </c>
      <c r="AE90">
        <v>0</v>
      </c>
      <c r="AF90">
        <v>180.35</v>
      </c>
      <c r="AG90">
        <v>16.93</v>
      </c>
      <c r="AH90">
        <v>0</v>
      </c>
      <c r="AI90">
        <v>1</v>
      </c>
      <c r="AJ90">
        <v>13.75</v>
      </c>
      <c r="AK90">
        <v>46.67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0.9</v>
      </c>
      <c r="AU90" t="s">
        <v>36</v>
      </c>
      <c r="AV90">
        <v>0</v>
      </c>
      <c r="AW90">
        <v>2</v>
      </c>
      <c r="AX90">
        <v>41457644</v>
      </c>
      <c r="AY90">
        <v>1</v>
      </c>
      <c r="AZ90">
        <v>0</v>
      </c>
      <c r="BA90">
        <v>99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ROUND(Y90*Source!I134*DO90,9)</f>
        <v>0</v>
      </c>
      <c r="CX90">
        <f>ROUND(Y90*Source!I134,9)</f>
        <v>4.4549999999999999E-2</v>
      </c>
      <c r="CY90">
        <f t="shared" si="55"/>
        <v>2596.36</v>
      </c>
      <c r="CZ90">
        <f t="shared" si="56"/>
        <v>180.35</v>
      </c>
      <c r="DA90">
        <f t="shared" si="57"/>
        <v>13.75</v>
      </c>
      <c r="DB90">
        <f t="shared" si="52"/>
        <v>178.55199999999999</v>
      </c>
      <c r="DC90">
        <f t="shared" si="53"/>
        <v>16.763999999999999</v>
      </c>
      <c r="DD90" t="s">
        <v>3</v>
      </c>
      <c r="DE90" t="s">
        <v>3</v>
      </c>
      <c r="DF90">
        <f t="shared" si="54"/>
        <v>0</v>
      </c>
      <c r="DG90">
        <f t="shared" si="58"/>
        <v>110.48</v>
      </c>
      <c r="DH90">
        <f t="shared" si="59"/>
        <v>35.200000000000003</v>
      </c>
      <c r="DI90">
        <f t="shared" si="36"/>
        <v>0</v>
      </c>
      <c r="DJ90">
        <f t="shared" si="60"/>
        <v>110.48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ROW(Source!A134)</f>
        <v>134</v>
      </c>
      <c r="B91">
        <v>41456952</v>
      </c>
      <c r="C91">
        <v>41457347</v>
      </c>
      <c r="D91">
        <v>40195277</v>
      </c>
      <c r="E91">
        <v>1</v>
      </c>
      <c r="F91">
        <v>1</v>
      </c>
      <c r="G91">
        <v>1075</v>
      </c>
      <c r="H91">
        <v>3</v>
      </c>
      <c r="I91" t="s">
        <v>520</v>
      </c>
      <c r="J91" t="s">
        <v>521</v>
      </c>
      <c r="K91" t="s">
        <v>522</v>
      </c>
      <c r="L91">
        <v>1348</v>
      </c>
      <c r="N91">
        <v>1009</v>
      </c>
      <c r="O91" t="s">
        <v>262</v>
      </c>
      <c r="P91" t="s">
        <v>262</v>
      </c>
      <c r="Q91">
        <v>1000</v>
      </c>
      <c r="W91">
        <v>0</v>
      </c>
      <c r="X91">
        <v>1876985484</v>
      </c>
      <c r="Y91">
        <f>AT91</f>
        <v>0.04</v>
      </c>
      <c r="AA91">
        <v>23553.22</v>
      </c>
      <c r="AB91">
        <v>0</v>
      </c>
      <c r="AC91">
        <v>0</v>
      </c>
      <c r="AD91">
        <v>0</v>
      </c>
      <c r="AE91">
        <v>1445.87</v>
      </c>
      <c r="AF91">
        <v>0</v>
      </c>
      <c r="AG91">
        <v>0</v>
      </c>
      <c r="AH91">
        <v>0</v>
      </c>
      <c r="AI91">
        <v>16.29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0.04</v>
      </c>
      <c r="AU91" t="s">
        <v>3</v>
      </c>
      <c r="AV91">
        <v>0</v>
      </c>
      <c r="AW91">
        <v>2</v>
      </c>
      <c r="AX91">
        <v>41457645</v>
      </c>
      <c r="AY91">
        <v>1</v>
      </c>
      <c r="AZ91">
        <v>0</v>
      </c>
      <c r="BA91">
        <v>100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ROUND(Y91*Source!I134,9)</f>
        <v>1.8E-3</v>
      </c>
      <c r="CY91">
        <f>AA91</f>
        <v>23553.22</v>
      </c>
      <c r="CZ91">
        <f>AE91</f>
        <v>1445.87</v>
      </c>
      <c r="DA91">
        <f>AI91</f>
        <v>16.29</v>
      </c>
      <c r="DB91">
        <f>ROUND(ROUND(AT91*CZ91,2),6)</f>
        <v>57.83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42.4</v>
      </c>
      <c r="DG91">
        <f>ROUND(ROUND(AF91,2)*CX91,2)</f>
        <v>0</v>
      </c>
      <c r="DH91">
        <f>ROUND(ROUND(AG91,2)*CX91,2)</f>
        <v>0</v>
      </c>
      <c r="DI91">
        <f t="shared" si="36"/>
        <v>0</v>
      </c>
      <c r="DJ91">
        <f>DF91</f>
        <v>42.4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ROW(Source!A134)</f>
        <v>134</v>
      </c>
      <c r="B92">
        <v>41456952</v>
      </c>
      <c r="C92">
        <v>41457347</v>
      </c>
      <c r="D92">
        <v>40195264</v>
      </c>
      <c r="E92">
        <v>1</v>
      </c>
      <c r="F92">
        <v>1</v>
      </c>
      <c r="G92">
        <v>1075</v>
      </c>
      <c r="H92">
        <v>3</v>
      </c>
      <c r="I92" t="s">
        <v>260</v>
      </c>
      <c r="J92" t="s">
        <v>263</v>
      </c>
      <c r="K92" t="s">
        <v>261</v>
      </c>
      <c r="L92">
        <v>1348</v>
      </c>
      <c r="N92">
        <v>1009</v>
      </c>
      <c r="O92" t="s">
        <v>262</v>
      </c>
      <c r="P92" t="s">
        <v>262</v>
      </c>
      <c r="Q92">
        <v>1000</v>
      </c>
      <c r="W92">
        <v>0</v>
      </c>
      <c r="X92">
        <v>-1998796198</v>
      </c>
      <c r="Y92">
        <f>AT92</f>
        <v>9.58</v>
      </c>
      <c r="AA92">
        <v>4400.0600000000004</v>
      </c>
      <c r="AB92">
        <v>0</v>
      </c>
      <c r="AC92">
        <v>0</v>
      </c>
      <c r="AD92">
        <v>0</v>
      </c>
      <c r="AE92">
        <v>296.7</v>
      </c>
      <c r="AF92">
        <v>0</v>
      </c>
      <c r="AG92">
        <v>0</v>
      </c>
      <c r="AH92">
        <v>0</v>
      </c>
      <c r="AI92">
        <v>14.83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9.58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ROUND(Y92*Source!I134,9)</f>
        <v>0.43109999999999998</v>
      </c>
      <c r="CY92">
        <f>AA92</f>
        <v>4400.0600000000004</v>
      </c>
      <c r="CZ92">
        <f>AE92</f>
        <v>296.7</v>
      </c>
      <c r="DA92">
        <f>AI92</f>
        <v>14.83</v>
      </c>
      <c r="DB92">
        <f>ROUND(ROUND(AT92*CZ92,2),6)</f>
        <v>2842.39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1896.87</v>
      </c>
      <c r="DG92">
        <f>ROUND(ROUND(AF92,2)*CX92,2)</f>
        <v>0</v>
      </c>
      <c r="DH92">
        <f>ROUND(ROUND(AG92,2)*CX92,2)</f>
        <v>0</v>
      </c>
      <c r="DI92">
        <f t="shared" si="36"/>
        <v>0</v>
      </c>
      <c r="DJ92">
        <f>DF92</f>
        <v>1896.87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ROW(Source!A136)</f>
        <v>136</v>
      </c>
      <c r="B93">
        <v>41456952</v>
      </c>
      <c r="C93">
        <v>41457371</v>
      </c>
      <c r="D93">
        <v>40119047</v>
      </c>
      <c r="E93">
        <v>1075</v>
      </c>
      <c r="F93">
        <v>1</v>
      </c>
      <c r="G93">
        <v>1075</v>
      </c>
      <c r="H93">
        <v>1</v>
      </c>
      <c r="I93" t="s">
        <v>370</v>
      </c>
      <c r="J93" t="s">
        <v>3</v>
      </c>
      <c r="K93" t="s">
        <v>371</v>
      </c>
      <c r="L93">
        <v>1191</v>
      </c>
      <c r="N93">
        <v>1013</v>
      </c>
      <c r="O93" t="s">
        <v>372</v>
      </c>
      <c r="P93" t="s">
        <v>372</v>
      </c>
      <c r="Q93">
        <v>1</v>
      </c>
      <c r="W93">
        <v>0</v>
      </c>
      <c r="X93">
        <v>476480486</v>
      </c>
      <c r="Y93">
        <f>(AT93*1.1*3)</f>
        <v>1.7490000000000001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0.53</v>
      </c>
      <c r="AU93" t="s">
        <v>269</v>
      </c>
      <c r="AV93">
        <v>1</v>
      </c>
      <c r="AW93">
        <v>2</v>
      </c>
      <c r="AX93">
        <v>41457648</v>
      </c>
      <c r="AY93">
        <v>1</v>
      </c>
      <c r="AZ93">
        <v>0</v>
      </c>
      <c r="BA93">
        <v>102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ROUND(AT93*Source!I136*AH93*AL93,2)</f>
        <v>0</v>
      </c>
      <c r="CV93">
        <f>ROUND(Y93*Source!I136,9)</f>
        <v>7.8704999999999997E-2</v>
      </c>
      <c r="CW93">
        <v>0</v>
      </c>
      <c r="CX93">
        <f>ROUND(Y93*Source!I136,9)</f>
        <v>7.8704999999999997E-2</v>
      </c>
      <c r="CY93">
        <f>AD93</f>
        <v>0</v>
      </c>
      <c r="CZ93">
        <f>AH93</f>
        <v>0</v>
      </c>
      <c r="DA93">
        <f>AL93</f>
        <v>1</v>
      </c>
      <c r="DB93">
        <f>ROUND((ROUND(AT93*CZ93,2)*1.1*3),6)</f>
        <v>0</v>
      </c>
      <c r="DC93">
        <f>ROUND((ROUND(AT93*AG93,2)*1.1*3),6)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 t="shared" si="36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ROW(Source!A136)</f>
        <v>136</v>
      </c>
      <c r="B94">
        <v>41456952</v>
      </c>
      <c r="C94">
        <v>41457371</v>
      </c>
      <c r="D94">
        <v>40200808</v>
      </c>
      <c r="E94">
        <v>1</v>
      </c>
      <c r="F94">
        <v>1</v>
      </c>
      <c r="G94">
        <v>1075</v>
      </c>
      <c r="H94">
        <v>2</v>
      </c>
      <c r="I94" t="s">
        <v>505</v>
      </c>
      <c r="J94" t="s">
        <v>506</v>
      </c>
      <c r="K94" t="s">
        <v>507</v>
      </c>
      <c r="L94">
        <v>1368</v>
      </c>
      <c r="N94">
        <v>1011</v>
      </c>
      <c r="O94" t="s">
        <v>376</v>
      </c>
      <c r="P94" t="s">
        <v>376</v>
      </c>
      <c r="Q94">
        <v>1</v>
      </c>
      <c r="W94">
        <v>0</v>
      </c>
      <c r="X94">
        <v>132106296</v>
      </c>
      <c r="Y94">
        <f>(AT94*1.1*3)</f>
        <v>0.2475</v>
      </c>
      <c r="AA94">
        <v>0</v>
      </c>
      <c r="AB94">
        <v>2250.15</v>
      </c>
      <c r="AC94">
        <v>710.48</v>
      </c>
      <c r="AD94">
        <v>0</v>
      </c>
      <c r="AE94">
        <v>0</v>
      </c>
      <c r="AF94">
        <v>153.94999999999999</v>
      </c>
      <c r="AG94">
        <v>14.54</v>
      </c>
      <c r="AH94">
        <v>0</v>
      </c>
      <c r="AI94">
        <v>1</v>
      </c>
      <c r="AJ94">
        <v>13.96</v>
      </c>
      <c r="AK94">
        <v>46.67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7.4999999999999997E-2</v>
      </c>
      <c r="AU94" t="s">
        <v>269</v>
      </c>
      <c r="AV94">
        <v>0</v>
      </c>
      <c r="AW94">
        <v>2</v>
      </c>
      <c r="AX94">
        <v>41457649</v>
      </c>
      <c r="AY94">
        <v>1</v>
      </c>
      <c r="AZ94">
        <v>0</v>
      </c>
      <c r="BA94">
        <v>103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ROUND(Y94*Source!I136*DO94,9)</f>
        <v>0</v>
      </c>
      <c r="CX94">
        <f>ROUND(Y94*Source!I136,9)</f>
        <v>1.11375E-2</v>
      </c>
      <c r="CY94">
        <f>AB94</f>
        <v>2250.15</v>
      </c>
      <c r="CZ94">
        <f>AF94</f>
        <v>153.94999999999999</v>
      </c>
      <c r="DA94">
        <f>AJ94</f>
        <v>13.96</v>
      </c>
      <c r="DB94">
        <f>ROUND((ROUND(AT94*CZ94,2)*1.1*3),6)</f>
        <v>38.115000000000002</v>
      </c>
      <c r="DC94">
        <f>ROUND((ROUND(AT94*AG94,2)*1.1*3),6)</f>
        <v>3.597</v>
      </c>
      <c r="DD94" t="s">
        <v>3</v>
      </c>
      <c r="DE94" t="s">
        <v>3</v>
      </c>
      <c r="DF94">
        <f>ROUND(ROUND(AE94,2)*CX94,2)</f>
        <v>0</v>
      </c>
      <c r="DG94">
        <f>ROUND(ROUND(AF94*AJ94,2)*CX94,2)</f>
        <v>23.94</v>
      </c>
      <c r="DH94">
        <f>ROUND(ROUND(AG94*AK94,2)*CX94,2)</f>
        <v>7.56</v>
      </c>
      <c r="DI94">
        <f t="shared" si="36"/>
        <v>0</v>
      </c>
      <c r="DJ94">
        <f>DG94</f>
        <v>23.94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ROW(Source!A136)</f>
        <v>136</v>
      </c>
      <c r="B95">
        <v>41456952</v>
      </c>
      <c r="C95">
        <v>41457371</v>
      </c>
      <c r="D95">
        <v>40200911</v>
      </c>
      <c r="E95">
        <v>1</v>
      </c>
      <c r="F95">
        <v>1</v>
      </c>
      <c r="G95">
        <v>1075</v>
      </c>
      <c r="H95">
        <v>2</v>
      </c>
      <c r="I95" t="s">
        <v>514</v>
      </c>
      <c r="J95" t="s">
        <v>515</v>
      </c>
      <c r="K95" t="s">
        <v>516</v>
      </c>
      <c r="L95">
        <v>1368</v>
      </c>
      <c r="N95">
        <v>1011</v>
      </c>
      <c r="O95" t="s">
        <v>376</v>
      </c>
      <c r="P95" t="s">
        <v>376</v>
      </c>
      <c r="Q95">
        <v>1</v>
      </c>
      <c r="W95">
        <v>0</v>
      </c>
      <c r="X95">
        <v>-1694206644</v>
      </c>
      <c r="Y95">
        <f>(AT95*1.1*3)</f>
        <v>0.2475</v>
      </c>
      <c r="AA95">
        <v>0</v>
      </c>
      <c r="AB95">
        <v>3727.43</v>
      </c>
      <c r="AC95">
        <v>710.48</v>
      </c>
      <c r="AD95">
        <v>0</v>
      </c>
      <c r="AE95">
        <v>0</v>
      </c>
      <c r="AF95">
        <v>283.89999999999998</v>
      </c>
      <c r="AG95">
        <v>14.54</v>
      </c>
      <c r="AH95">
        <v>0</v>
      </c>
      <c r="AI95">
        <v>1</v>
      </c>
      <c r="AJ95">
        <v>12.54</v>
      </c>
      <c r="AK95">
        <v>46.67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7.4999999999999997E-2</v>
      </c>
      <c r="AU95" t="s">
        <v>269</v>
      </c>
      <c r="AV95">
        <v>0</v>
      </c>
      <c r="AW95">
        <v>2</v>
      </c>
      <c r="AX95">
        <v>41457650</v>
      </c>
      <c r="AY95">
        <v>1</v>
      </c>
      <c r="AZ95">
        <v>0</v>
      </c>
      <c r="BA95">
        <v>104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ROUND(Y95*Source!I136*DO95,9)</f>
        <v>0</v>
      </c>
      <c r="CX95">
        <f>ROUND(Y95*Source!I136,9)</f>
        <v>1.11375E-2</v>
      </c>
      <c r="CY95">
        <f>AB95</f>
        <v>3727.43</v>
      </c>
      <c r="CZ95">
        <f>AF95</f>
        <v>283.89999999999998</v>
      </c>
      <c r="DA95">
        <f>AJ95</f>
        <v>12.54</v>
      </c>
      <c r="DB95">
        <f>ROUND((ROUND(AT95*CZ95,2)*1.1*3),6)</f>
        <v>70.257000000000005</v>
      </c>
      <c r="DC95">
        <f>ROUND((ROUND(AT95*AG95,2)*1.1*3),6)</f>
        <v>3.597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39.65</v>
      </c>
      <c r="DH95">
        <f>ROUND(ROUND(AG95*AK95,2)*CX95,2)</f>
        <v>7.56</v>
      </c>
      <c r="DI95">
        <f t="shared" si="36"/>
        <v>0</v>
      </c>
      <c r="DJ95">
        <f>DG95</f>
        <v>39.65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ROW(Source!A136)</f>
        <v>136</v>
      </c>
      <c r="B96">
        <v>41456952</v>
      </c>
      <c r="C96">
        <v>41457371</v>
      </c>
      <c r="D96">
        <v>40195264</v>
      </c>
      <c r="E96">
        <v>1</v>
      </c>
      <c r="F96">
        <v>1</v>
      </c>
      <c r="G96">
        <v>1075</v>
      </c>
      <c r="H96">
        <v>3</v>
      </c>
      <c r="I96" t="s">
        <v>260</v>
      </c>
      <c r="J96" t="s">
        <v>263</v>
      </c>
      <c r="K96" t="s">
        <v>261</v>
      </c>
      <c r="L96">
        <v>1348</v>
      </c>
      <c r="N96">
        <v>1009</v>
      </c>
      <c r="O96" t="s">
        <v>262</v>
      </c>
      <c r="P96" t="s">
        <v>262</v>
      </c>
      <c r="Q96">
        <v>1000</v>
      </c>
      <c r="W96">
        <v>0</v>
      </c>
      <c r="X96">
        <v>-1998796198</v>
      </c>
      <c r="Y96">
        <f>(AT96*3)</f>
        <v>7.1999999999999993</v>
      </c>
      <c r="AA96">
        <v>4400.0600000000004</v>
      </c>
      <c r="AB96">
        <v>0</v>
      </c>
      <c r="AC96">
        <v>0</v>
      </c>
      <c r="AD96">
        <v>0</v>
      </c>
      <c r="AE96">
        <v>296.7</v>
      </c>
      <c r="AF96">
        <v>0</v>
      </c>
      <c r="AG96">
        <v>0</v>
      </c>
      <c r="AH96">
        <v>0</v>
      </c>
      <c r="AI96">
        <v>14.83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2.4</v>
      </c>
      <c r="AU96" t="s">
        <v>268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ROUND(Y96*Source!I136,9)</f>
        <v>0.32400000000000001</v>
      </c>
      <c r="CY96">
        <f>AA96</f>
        <v>4400.0600000000004</v>
      </c>
      <c r="CZ96">
        <f>AE96</f>
        <v>296.7</v>
      </c>
      <c r="DA96">
        <f>AI96</f>
        <v>14.83</v>
      </c>
      <c r="DB96">
        <f>ROUND((ROUND(AT96*CZ96,2)*3),6)</f>
        <v>2136.2399999999998</v>
      </c>
      <c r="DC96">
        <f>ROUND((ROUND(AT96*AG96,2)*3),6)</f>
        <v>0</v>
      </c>
      <c r="DD96" t="s">
        <v>3</v>
      </c>
      <c r="DE96" t="s">
        <v>3</v>
      </c>
      <c r="DF96">
        <f>ROUND(ROUND(AE96*AI96,2)*CX96,2)</f>
        <v>1425.62</v>
      </c>
      <c r="DG96">
        <f>ROUND(ROUND(AF96,2)*CX96,2)</f>
        <v>0</v>
      </c>
      <c r="DH96">
        <f>ROUND(ROUND(AG96,2)*CX96,2)</f>
        <v>0</v>
      </c>
      <c r="DI96">
        <f t="shared" si="36"/>
        <v>0</v>
      </c>
      <c r="DJ96">
        <f>DF96</f>
        <v>1425.62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ROW(Source!A138)</f>
        <v>138</v>
      </c>
      <c r="B97">
        <v>41456952</v>
      </c>
      <c r="C97">
        <v>41457381</v>
      </c>
      <c r="D97">
        <v>40119047</v>
      </c>
      <c r="E97">
        <v>1075</v>
      </c>
      <c r="F97">
        <v>1</v>
      </c>
      <c r="G97">
        <v>1075</v>
      </c>
      <c r="H97">
        <v>1</v>
      </c>
      <c r="I97" t="s">
        <v>370</v>
      </c>
      <c r="J97" t="s">
        <v>3</v>
      </c>
      <c r="K97" t="s">
        <v>371</v>
      </c>
      <c r="L97">
        <v>1191</v>
      </c>
      <c r="N97">
        <v>1013</v>
      </c>
      <c r="O97" t="s">
        <v>372</v>
      </c>
      <c r="P97" t="s">
        <v>372</v>
      </c>
      <c r="Q97">
        <v>1</v>
      </c>
      <c r="W97">
        <v>0</v>
      </c>
      <c r="X97">
        <v>476480486</v>
      </c>
      <c r="Y97">
        <f t="shared" ref="Y97:Y105" si="61">(AT97*1.1)</f>
        <v>4.7190000000000003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4.29</v>
      </c>
      <c r="AU97" t="s">
        <v>36</v>
      </c>
      <c r="AV97">
        <v>1</v>
      </c>
      <c r="AW97">
        <v>2</v>
      </c>
      <c r="AX97">
        <v>41457653</v>
      </c>
      <c r="AY97">
        <v>1</v>
      </c>
      <c r="AZ97">
        <v>0</v>
      </c>
      <c r="BA97">
        <v>106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ROUND(AT97*Source!I138*AH97*AL97,2)</f>
        <v>0</v>
      </c>
      <c r="CV97">
        <f>ROUND(Y97*Source!I138,9)</f>
        <v>0.21235499999999999</v>
      </c>
      <c r="CW97">
        <v>0</v>
      </c>
      <c r="CX97">
        <f>ROUND(Y97*Source!I138,9)</f>
        <v>0.21235499999999999</v>
      </c>
      <c r="CY97">
        <f>AD97</f>
        <v>0</v>
      </c>
      <c r="CZ97">
        <f>AH97</f>
        <v>0</v>
      </c>
      <c r="DA97">
        <f>AL97</f>
        <v>1</v>
      </c>
      <c r="DB97">
        <f t="shared" ref="DB97:DB105" si="62">ROUND((ROUND(AT97*CZ97,2)*1.1),6)</f>
        <v>0</v>
      </c>
      <c r="DC97">
        <f t="shared" ref="DC97:DC105" si="63">ROUND((ROUND(AT97*AG97,2)*1.1),6)</f>
        <v>0</v>
      </c>
      <c r="DD97" t="s">
        <v>3</v>
      </c>
      <c r="DE97" t="s">
        <v>3</v>
      </c>
      <c r="DF97">
        <f t="shared" ref="DF97:DF105" si="64">ROUND(ROUND(AE97,2)*CX97,2)</f>
        <v>0</v>
      </c>
      <c r="DG97">
        <f>ROUND(ROUND(AF97,2)*CX97,2)</f>
        <v>0</v>
      </c>
      <c r="DH97">
        <f>ROUND(ROUND(AG97,2)*CX97,2)</f>
        <v>0</v>
      </c>
      <c r="DI97">
        <f t="shared" ref="DI97:DI128" si="65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ROW(Source!A138)</f>
        <v>138</v>
      </c>
      <c r="B98">
        <v>41456952</v>
      </c>
      <c r="C98">
        <v>41457381</v>
      </c>
      <c r="D98">
        <v>40201089</v>
      </c>
      <c r="E98">
        <v>1</v>
      </c>
      <c r="F98">
        <v>1</v>
      </c>
      <c r="G98">
        <v>1075</v>
      </c>
      <c r="H98">
        <v>2</v>
      </c>
      <c r="I98" t="s">
        <v>380</v>
      </c>
      <c r="J98" t="s">
        <v>381</v>
      </c>
      <c r="K98" t="s">
        <v>382</v>
      </c>
      <c r="L98">
        <v>1368</v>
      </c>
      <c r="N98">
        <v>1011</v>
      </c>
      <c r="O98" t="s">
        <v>376</v>
      </c>
      <c r="P98" t="s">
        <v>376</v>
      </c>
      <c r="Q98">
        <v>1</v>
      </c>
      <c r="W98">
        <v>0</v>
      </c>
      <c r="X98">
        <v>-1623426710</v>
      </c>
      <c r="Y98">
        <f t="shared" si="61"/>
        <v>0.33</v>
      </c>
      <c r="AA98">
        <v>0</v>
      </c>
      <c r="AB98">
        <v>949.12</v>
      </c>
      <c r="AC98">
        <v>616.66</v>
      </c>
      <c r="AD98">
        <v>0</v>
      </c>
      <c r="AE98">
        <v>0</v>
      </c>
      <c r="AF98">
        <v>41.45</v>
      </c>
      <c r="AG98">
        <v>12.62</v>
      </c>
      <c r="AH98">
        <v>0</v>
      </c>
      <c r="AI98">
        <v>1</v>
      </c>
      <c r="AJ98">
        <v>21.87</v>
      </c>
      <c r="AK98">
        <v>46.67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</v>
      </c>
      <c r="AU98" t="s">
        <v>36</v>
      </c>
      <c r="AV98">
        <v>0</v>
      </c>
      <c r="AW98">
        <v>2</v>
      </c>
      <c r="AX98">
        <v>41457654</v>
      </c>
      <c r="AY98">
        <v>1</v>
      </c>
      <c r="AZ98">
        <v>0</v>
      </c>
      <c r="BA98">
        <v>107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ROUND(Y98*Source!I138*DO98,9)</f>
        <v>0</v>
      </c>
      <c r="CX98">
        <f>ROUND(Y98*Source!I138,9)</f>
        <v>1.485E-2</v>
      </c>
      <c r="CY98">
        <f t="shared" ref="CY98:CY105" si="66">AB98</f>
        <v>949.12</v>
      </c>
      <c r="CZ98">
        <f t="shared" ref="CZ98:CZ105" si="67">AF98</f>
        <v>41.45</v>
      </c>
      <c r="DA98">
        <f t="shared" ref="DA98:DA105" si="68">AJ98</f>
        <v>21.87</v>
      </c>
      <c r="DB98">
        <f t="shared" si="62"/>
        <v>13.683999999999999</v>
      </c>
      <c r="DC98">
        <f t="shared" si="63"/>
        <v>4.1689999999999996</v>
      </c>
      <c r="DD98" t="s">
        <v>3</v>
      </c>
      <c r="DE98" t="s">
        <v>3</v>
      </c>
      <c r="DF98">
        <f t="shared" si="64"/>
        <v>0</v>
      </c>
      <c r="DG98">
        <f t="shared" ref="DG98:DG105" si="69">ROUND(ROUND(AF98*AJ98,2)*CX98,2)</f>
        <v>13.46</v>
      </c>
      <c r="DH98">
        <f t="shared" ref="DH98:DH105" si="70">ROUND(ROUND(AG98*AK98,2)*CX98,2)</f>
        <v>8.75</v>
      </c>
      <c r="DI98">
        <f t="shared" si="65"/>
        <v>0</v>
      </c>
      <c r="DJ98">
        <f t="shared" ref="DJ98:DJ105" si="71">DG98</f>
        <v>13.46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ROW(Source!A138)</f>
        <v>138</v>
      </c>
      <c r="B99">
        <v>41456952</v>
      </c>
      <c r="C99">
        <v>41457381</v>
      </c>
      <c r="D99">
        <v>40200808</v>
      </c>
      <c r="E99">
        <v>1</v>
      </c>
      <c r="F99">
        <v>1</v>
      </c>
      <c r="G99">
        <v>1075</v>
      </c>
      <c r="H99">
        <v>2</v>
      </c>
      <c r="I99" t="s">
        <v>505</v>
      </c>
      <c r="J99" t="s">
        <v>506</v>
      </c>
      <c r="K99" t="s">
        <v>507</v>
      </c>
      <c r="L99">
        <v>1368</v>
      </c>
      <c r="N99">
        <v>1011</v>
      </c>
      <c r="O99" t="s">
        <v>376</v>
      </c>
      <c r="P99" t="s">
        <v>376</v>
      </c>
      <c r="Q99">
        <v>1</v>
      </c>
      <c r="W99">
        <v>0</v>
      </c>
      <c r="X99">
        <v>132106296</v>
      </c>
      <c r="Y99">
        <f t="shared" si="61"/>
        <v>0.33</v>
      </c>
      <c r="AA99">
        <v>0</v>
      </c>
      <c r="AB99">
        <v>2250.15</v>
      </c>
      <c r="AC99">
        <v>710.48</v>
      </c>
      <c r="AD99">
        <v>0</v>
      </c>
      <c r="AE99">
        <v>0</v>
      </c>
      <c r="AF99">
        <v>153.94999999999999</v>
      </c>
      <c r="AG99">
        <v>14.54</v>
      </c>
      <c r="AH99">
        <v>0</v>
      </c>
      <c r="AI99">
        <v>1</v>
      </c>
      <c r="AJ99">
        <v>13.96</v>
      </c>
      <c r="AK99">
        <v>46.67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</v>
      </c>
      <c r="AU99" t="s">
        <v>36</v>
      </c>
      <c r="AV99">
        <v>0</v>
      </c>
      <c r="AW99">
        <v>2</v>
      </c>
      <c r="AX99">
        <v>41457655</v>
      </c>
      <c r="AY99">
        <v>1</v>
      </c>
      <c r="AZ99">
        <v>0</v>
      </c>
      <c r="BA99">
        <v>108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ROUND(Y99*Source!I138*DO99,9)</f>
        <v>0</v>
      </c>
      <c r="CX99">
        <f>ROUND(Y99*Source!I138,9)</f>
        <v>1.485E-2</v>
      </c>
      <c r="CY99">
        <f t="shared" si="66"/>
        <v>2250.15</v>
      </c>
      <c r="CZ99">
        <f t="shared" si="67"/>
        <v>153.94999999999999</v>
      </c>
      <c r="DA99">
        <f t="shared" si="68"/>
        <v>13.96</v>
      </c>
      <c r="DB99">
        <f t="shared" si="62"/>
        <v>50.808999999999997</v>
      </c>
      <c r="DC99">
        <f t="shared" si="63"/>
        <v>4.7960000000000003</v>
      </c>
      <c r="DD99" t="s">
        <v>3</v>
      </c>
      <c r="DE99" t="s">
        <v>3</v>
      </c>
      <c r="DF99">
        <f t="shared" si="64"/>
        <v>0</v>
      </c>
      <c r="DG99">
        <f t="shared" si="69"/>
        <v>31.91</v>
      </c>
      <c r="DH99">
        <f t="shared" si="70"/>
        <v>10.08</v>
      </c>
      <c r="DI99">
        <f t="shared" si="65"/>
        <v>0</v>
      </c>
      <c r="DJ99">
        <f t="shared" si="71"/>
        <v>31.91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ROW(Source!A138)</f>
        <v>138</v>
      </c>
      <c r="B100">
        <v>41456952</v>
      </c>
      <c r="C100">
        <v>41457381</v>
      </c>
      <c r="D100">
        <v>40200898</v>
      </c>
      <c r="E100">
        <v>1</v>
      </c>
      <c r="F100">
        <v>1</v>
      </c>
      <c r="G100">
        <v>1075</v>
      </c>
      <c r="H100">
        <v>2</v>
      </c>
      <c r="I100" t="s">
        <v>481</v>
      </c>
      <c r="J100" t="s">
        <v>482</v>
      </c>
      <c r="K100" t="s">
        <v>483</v>
      </c>
      <c r="L100">
        <v>1368</v>
      </c>
      <c r="N100">
        <v>1011</v>
      </c>
      <c r="O100" t="s">
        <v>376</v>
      </c>
      <c r="P100" t="s">
        <v>376</v>
      </c>
      <c r="Q100">
        <v>1</v>
      </c>
      <c r="W100">
        <v>0</v>
      </c>
      <c r="X100">
        <v>13163208</v>
      </c>
      <c r="Y100">
        <f t="shared" si="61"/>
        <v>0.33</v>
      </c>
      <c r="AA100">
        <v>0</v>
      </c>
      <c r="AB100">
        <v>1918.06</v>
      </c>
      <c r="AC100">
        <v>616.66</v>
      </c>
      <c r="AD100">
        <v>0</v>
      </c>
      <c r="AE100">
        <v>0</v>
      </c>
      <c r="AF100">
        <v>140.38</v>
      </c>
      <c r="AG100">
        <v>12.62</v>
      </c>
      <c r="AH100">
        <v>0</v>
      </c>
      <c r="AI100">
        <v>1</v>
      </c>
      <c r="AJ100">
        <v>13.05</v>
      </c>
      <c r="AK100">
        <v>46.67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</v>
      </c>
      <c r="AU100" t="s">
        <v>36</v>
      </c>
      <c r="AV100">
        <v>0</v>
      </c>
      <c r="AW100">
        <v>2</v>
      </c>
      <c r="AX100">
        <v>41457656</v>
      </c>
      <c r="AY100">
        <v>1</v>
      </c>
      <c r="AZ100">
        <v>0</v>
      </c>
      <c r="BA100">
        <v>109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ROUND(Y100*Source!I138*DO100,9)</f>
        <v>0</v>
      </c>
      <c r="CX100">
        <f>ROUND(Y100*Source!I138,9)</f>
        <v>1.485E-2</v>
      </c>
      <c r="CY100">
        <f t="shared" si="66"/>
        <v>1918.06</v>
      </c>
      <c r="CZ100">
        <f t="shared" si="67"/>
        <v>140.38</v>
      </c>
      <c r="DA100">
        <f t="shared" si="68"/>
        <v>13.05</v>
      </c>
      <c r="DB100">
        <f t="shared" si="62"/>
        <v>46.320999999999998</v>
      </c>
      <c r="DC100">
        <f t="shared" si="63"/>
        <v>4.1689999999999996</v>
      </c>
      <c r="DD100" t="s">
        <v>3</v>
      </c>
      <c r="DE100" t="s">
        <v>3</v>
      </c>
      <c r="DF100">
        <f t="shared" si="64"/>
        <v>0</v>
      </c>
      <c r="DG100">
        <f t="shared" si="69"/>
        <v>27.2</v>
      </c>
      <c r="DH100">
        <f t="shared" si="70"/>
        <v>8.75</v>
      </c>
      <c r="DI100">
        <f t="shared" si="65"/>
        <v>0</v>
      </c>
      <c r="DJ100">
        <f t="shared" si="71"/>
        <v>27.2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ROW(Source!A138)</f>
        <v>138</v>
      </c>
      <c r="B101">
        <v>41456952</v>
      </c>
      <c r="C101">
        <v>41457381</v>
      </c>
      <c r="D101">
        <v>40200899</v>
      </c>
      <c r="E101">
        <v>1</v>
      </c>
      <c r="F101">
        <v>1</v>
      </c>
      <c r="G101">
        <v>1075</v>
      </c>
      <c r="H101">
        <v>2</v>
      </c>
      <c r="I101" t="s">
        <v>508</v>
      </c>
      <c r="J101" t="s">
        <v>509</v>
      </c>
      <c r="K101" t="s">
        <v>510</v>
      </c>
      <c r="L101">
        <v>1368</v>
      </c>
      <c r="N101">
        <v>1011</v>
      </c>
      <c r="O101" t="s">
        <v>376</v>
      </c>
      <c r="P101" t="s">
        <v>376</v>
      </c>
      <c r="Q101">
        <v>1</v>
      </c>
      <c r="W101">
        <v>0</v>
      </c>
      <c r="X101">
        <v>-1519957231</v>
      </c>
      <c r="Y101">
        <f t="shared" si="61"/>
        <v>0.33</v>
      </c>
      <c r="AA101">
        <v>0</v>
      </c>
      <c r="AB101">
        <v>3373.84</v>
      </c>
      <c r="AC101">
        <v>909.84</v>
      </c>
      <c r="AD101">
        <v>0</v>
      </c>
      <c r="AE101">
        <v>0</v>
      </c>
      <c r="AF101">
        <v>260.5</v>
      </c>
      <c r="AG101">
        <v>18.62</v>
      </c>
      <c r="AH101">
        <v>0</v>
      </c>
      <c r="AI101">
        <v>1</v>
      </c>
      <c r="AJ101">
        <v>12.37</v>
      </c>
      <c r="AK101">
        <v>46.67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0.3</v>
      </c>
      <c r="AU101" t="s">
        <v>36</v>
      </c>
      <c r="AV101">
        <v>0</v>
      </c>
      <c r="AW101">
        <v>2</v>
      </c>
      <c r="AX101">
        <v>41457657</v>
      </c>
      <c r="AY101">
        <v>1</v>
      </c>
      <c r="AZ101">
        <v>0</v>
      </c>
      <c r="BA101">
        <v>110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ROUND(Y101*Source!I138*DO101,9)</f>
        <v>0</v>
      </c>
      <c r="CX101">
        <f>ROUND(Y101*Source!I138,9)</f>
        <v>1.485E-2</v>
      </c>
      <c r="CY101">
        <f t="shared" si="66"/>
        <v>3373.84</v>
      </c>
      <c r="CZ101">
        <f t="shared" si="67"/>
        <v>260.5</v>
      </c>
      <c r="DA101">
        <f t="shared" si="68"/>
        <v>12.37</v>
      </c>
      <c r="DB101">
        <f t="shared" si="62"/>
        <v>85.965000000000003</v>
      </c>
      <c r="DC101">
        <f t="shared" si="63"/>
        <v>6.149</v>
      </c>
      <c r="DD101" t="s">
        <v>3</v>
      </c>
      <c r="DE101" t="s">
        <v>3</v>
      </c>
      <c r="DF101">
        <f t="shared" si="64"/>
        <v>0</v>
      </c>
      <c r="DG101">
        <f t="shared" si="69"/>
        <v>47.85</v>
      </c>
      <c r="DH101">
        <f t="shared" si="70"/>
        <v>12.9</v>
      </c>
      <c r="DI101">
        <f t="shared" si="65"/>
        <v>0</v>
      </c>
      <c r="DJ101">
        <f t="shared" si="71"/>
        <v>47.85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ROW(Source!A138)</f>
        <v>138</v>
      </c>
      <c r="B102">
        <v>41456952</v>
      </c>
      <c r="C102">
        <v>41457381</v>
      </c>
      <c r="D102">
        <v>40200887</v>
      </c>
      <c r="E102">
        <v>1</v>
      </c>
      <c r="F102">
        <v>1</v>
      </c>
      <c r="G102">
        <v>1075</v>
      </c>
      <c r="H102">
        <v>2</v>
      </c>
      <c r="I102" t="s">
        <v>511</v>
      </c>
      <c r="J102" t="s">
        <v>512</v>
      </c>
      <c r="K102" t="s">
        <v>513</v>
      </c>
      <c r="L102">
        <v>1368</v>
      </c>
      <c r="N102">
        <v>1011</v>
      </c>
      <c r="O102" t="s">
        <v>376</v>
      </c>
      <c r="P102" t="s">
        <v>376</v>
      </c>
      <c r="Q102">
        <v>1</v>
      </c>
      <c r="W102">
        <v>0</v>
      </c>
      <c r="X102">
        <v>-1563091891</v>
      </c>
      <c r="Y102">
        <f t="shared" si="61"/>
        <v>0.33</v>
      </c>
      <c r="AA102">
        <v>0</v>
      </c>
      <c r="AB102">
        <v>2298.2199999999998</v>
      </c>
      <c r="AC102">
        <v>710.48</v>
      </c>
      <c r="AD102">
        <v>0</v>
      </c>
      <c r="AE102">
        <v>0</v>
      </c>
      <c r="AF102">
        <v>163.81</v>
      </c>
      <c r="AG102">
        <v>14.54</v>
      </c>
      <c r="AH102">
        <v>0</v>
      </c>
      <c r="AI102">
        <v>1</v>
      </c>
      <c r="AJ102">
        <v>13.4</v>
      </c>
      <c r="AK102">
        <v>46.67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0.3</v>
      </c>
      <c r="AU102" t="s">
        <v>36</v>
      </c>
      <c r="AV102">
        <v>0</v>
      </c>
      <c r="AW102">
        <v>2</v>
      </c>
      <c r="AX102">
        <v>41457658</v>
      </c>
      <c r="AY102">
        <v>1</v>
      </c>
      <c r="AZ102">
        <v>0</v>
      </c>
      <c r="BA102">
        <v>111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ROUND(Y102*Source!I138*DO102,9)</f>
        <v>0</v>
      </c>
      <c r="CX102">
        <f>ROUND(Y102*Source!I138,9)</f>
        <v>1.485E-2</v>
      </c>
      <c r="CY102">
        <f t="shared" si="66"/>
        <v>2298.2199999999998</v>
      </c>
      <c r="CZ102">
        <f t="shared" si="67"/>
        <v>163.81</v>
      </c>
      <c r="DA102">
        <f t="shared" si="68"/>
        <v>13.4</v>
      </c>
      <c r="DB102">
        <f t="shared" si="62"/>
        <v>54.054000000000002</v>
      </c>
      <c r="DC102">
        <f t="shared" si="63"/>
        <v>4.7960000000000003</v>
      </c>
      <c r="DD102" t="s">
        <v>3</v>
      </c>
      <c r="DE102" t="s">
        <v>3</v>
      </c>
      <c r="DF102">
        <f t="shared" si="64"/>
        <v>0</v>
      </c>
      <c r="DG102">
        <f t="shared" si="69"/>
        <v>32.6</v>
      </c>
      <c r="DH102">
        <f t="shared" si="70"/>
        <v>10.08</v>
      </c>
      <c r="DI102">
        <f t="shared" si="65"/>
        <v>0</v>
      </c>
      <c r="DJ102">
        <f t="shared" si="71"/>
        <v>32.6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ROW(Source!A138)</f>
        <v>138</v>
      </c>
      <c r="B103">
        <v>41456952</v>
      </c>
      <c r="C103">
        <v>41457381</v>
      </c>
      <c r="D103">
        <v>40200911</v>
      </c>
      <c r="E103">
        <v>1</v>
      </c>
      <c r="F103">
        <v>1</v>
      </c>
      <c r="G103">
        <v>1075</v>
      </c>
      <c r="H103">
        <v>2</v>
      </c>
      <c r="I103" t="s">
        <v>514</v>
      </c>
      <c r="J103" t="s">
        <v>515</v>
      </c>
      <c r="K103" t="s">
        <v>516</v>
      </c>
      <c r="L103">
        <v>1368</v>
      </c>
      <c r="N103">
        <v>1011</v>
      </c>
      <c r="O103" t="s">
        <v>376</v>
      </c>
      <c r="P103" t="s">
        <v>376</v>
      </c>
      <c r="Q103">
        <v>1</v>
      </c>
      <c r="W103">
        <v>0</v>
      </c>
      <c r="X103">
        <v>-1694206644</v>
      </c>
      <c r="Y103">
        <f t="shared" si="61"/>
        <v>0.33</v>
      </c>
      <c r="AA103">
        <v>0</v>
      </c>
      <c r="AB103">
        <v>3727.43</v>
      </c>
      <c r="AC103">
        <v>710.48</v>
      </c>
      <c r="AD103">
        <v>0</v>
      </c>
      <c r="AE103">
        <v>0</v>
      </c>
      <c r="AF103">
        <v>283.89999999999998</v>
      </c>
      <c r="AG103">
        <v>14.54</v>
      </c>
      <c r="AH103">
        <v>0</v>
      </c>
      <c r="AI103">
        <v>1</v>
      </c>
      <c r="AJ103">
        <v>12.54</v>
      </c>
      <c r="AK103">
        <v>46.67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</v>
      </c>
      <c r="AU103" t="s">
        <v>36</v>
      </c>
      <c r="AV103">
        <v>0</v>
      </c>
      <c r="AW103">
        <v>2</v>
      </c>
      <c r="AX103">
        <v>41457659</v>
      </c>
      <c r="AY103">
        <v>1</v>
      </c>
      <c r="AZ103">
        <v>0</v>
      </c>
      <c r="BA103">
        <v>112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ROUND(Y103*Source!I138*DO103,9)</f>
        <v>0</v>
      </c>
      <c r="CX103">
        <f>ROUND(Y103*Source!I138,9)</f>
        <v>1.485E-2</v>
      </c>
      <c r="CY103">
        <f t="shared" si="66"/>
        <v>3727.43</v>
      </c>
      <c r="CZ103">
        <f t="shared" si="67"/>
        <v>283.89999999999998</v>
      </c>
      <c r="DA103">
        <f t="shared" si="68"/>
        <v>12.54</v>
      </c>
      <c r="DB103">
        <f t="shared" si="62"/>
        <v>93.686999999999998</v>
      </c>
      <c r="DC103">
        <f t="shared" si="63"/>
        <v>4.7960000000000003</v>
      </c>
      <c r="DD103" t="s">
        <v>3</v>
      </c>
      <c r="DE103" t="s">
        <v>3</v>
      </c>
      <c r="DF103">
        <f t="shared" si="64"/>
        <v>0</v>
      </c>
      <c r="DG103">
        <f t="shared" si="69"/>
        <v>52.87</v>
      </c>
      <c r="DH103">
        <f t="shared" si="70"/>
        <v>10.08</v>
      </c>
      <c r="DI103">
        <f t="shared" si="65"/>
        <v>0</v>
      </c>
      <c r="DJ103">
        <f t="shared" si="71"/>
        <v>52.87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ROW(Source!A138)</f>
        <v>138</v>
      </c>
      <c r="B104">
        <v>41456952</v>
      </c>
      <c r="C104">
        <v>41457381</v>
      </c>
      <c r="D104">
        <v>40200891</v>
      </c>
      <c r="E104">
        <v>1</v>
      </c>
      <c r="F104">
        <v>1</v>
      </c>
      <c r="G104">
        <v>1075</v>
      </c>
      <c r="H104">
        <v>2</v>
      </c>
      <c r="I104" t="s">
        <v>517</v>
      </c>
      <c r="J104" t="s">
        <v>518</v>
      </c>
      <c r="K104" t="s">
        <v>519</v>
      </c>
      <c r="L104">
        <v>1368</v>
      </c>
      <c r="N104">
        <v>1011</v>
      </c>
      <c r="O104" t="s">
        <v>376</v>
      </c>
      <c r="P104" t="s">
        <v>376</v>
      </c>
      <c r="Q104">
        <v>1</v>
      </c>
      <c r="W104">
        <v>0</v>
      </c>
      <c r="X104">
        <v>2100786565</v>
      </c>
      <c r="Y104">
        <f t="shared" si="61"/>
        <v>0.33</v>
      </c>
      <c r="AA104">
        <v>0</v>
      </c>
      <c r="AB104">
        <v>2699.6</v>
      </c>
      <c r="AC104">
        <v>827.26</v>
      </c>
      <c r="AD104">
        <v>0</v>
      </c>
      <c r="AE104">
        <v>0</v>
      </c>
      <c r="AF104">
        <v>189.45</v>
      </c>
      <c r="AG104">
        <v>16.93</v>
      </c>
      <c r="AH104">
        <v>0</v>
      </c>
      <c r="AI104">
        <v>1</v>
      </c>
      <c r="AJ104">
        <v>13.61</v>
      </c>
      <c r="AK104">
        <v>46.67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0.3</v>
      </c>
      <c r="AU104" t="s">
        <v>36</v>
      </c>
      <c r="AV104">
        <v>0</v>
      </c>
      <c r="AW104">
        <v>2</v>
      </c>
      <c r="AX104">
        <v>41457660</v>
      </c>
      <c r="AY104">
        <v>1</v>
      </c>
      <c r="AZ104">
        <v>0</v>
      </c>
      <c r="BA104">
        <v>113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ROUND(Y104*Source!I138*DO104,9)</f>
        <v>0</v>
      </c>
      <c r="CX104">
        <f>ROUND(Y104*Source!I138,9)</f>
        <v>1.485E-2</v>
      </c>
      <c r="CY104">
        <f t="shared" si="66"/>
        <v>2699.6</v>
      </c>
      <c r="CZ104">
        <f t="shared" si="67"/>
        <v>189.45</v>
      </c>
      <c r="DA104">
        <f t="shared" si="68"/>
        <v>13.61</v>
      </c>
      <c r="DB104">
        <f t="shared" si="62"/>
        <v>62.524000000000001</v>
      </c>
      <c r="DC104">
        <f t="shared" si="63"/>
        <v>5.5880000000000001</v>
      </c>
      <c r="DD104" t="s">
        <v>3</v>
      </c>
      <c r="DE104" t="s">
        <v>3</v>
      </c>
      <c r="DF104">
        <f t="shared" si="64"/>
        <v>0</v>
      </c>
      <c r="DG104">
        <f t="shared" si="69"/>
        <v>38.29</v>
      </c>
      <c r="DH104">
        <f t="shared" si="70"/>
        <v>11.73</v>
      </c>
      <c r="DI104">
        <f t="shared" si="65"/>
        <v>0</v>
      </c>
      <c r="DJ104">
        <f t="shared" si="71"/>
        <v>38.29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ROW(Source!A138)</f>
        <v>138</v>
      </c>
      <c r="B105">
        <v>41456952</v>
      </c>
      <c r="C105">
        <v>41457381</v>
      </c>
      <c r="D105">
        <v>40200892</v>
      </c>
      <c r="E105">
        <v>1</v>
      </c>
      <c r="F105">
        <v>1</v>
      </c>
      <c r="G105">
        <v>1075</v>
      </c>
      <c r="H105">
        <v>2</v>
      </c>
      <c r="I105" t="s">
        <v>484</v>
      </c>
      <c r="J105" t="s">
        <v>485</v>
      </c>
      <c r="K105" t="s">
        <v>486</v>
      </c>
      <c r="L105">
        <v>1368</v>
      </c>
      <c r="N105">
        <v>1011</v>
      </c>
      <c r="O105" t="s">
        <v>376</v>
      </c>
      <c r="P105" t="s">
        <v>376</v>
      </c>
      <c r="Q105">
        <v>1</v>
      </c>
      <c r="W105">
        <v>0</v>
      </c>
      <c r="X105">
        <v>1236487771</v>
      </c>
      <c r="Y105">
        <f t="shared" si="61"/>
        <v>0.9900000000000001</v>
      </c>
      <c r="AA105">
        <v>0</v>
      </c>
      <c r="AB105">
        <v>2596.36</v>
      </c>
      <c r="AC105">
        <v>827.26</v>
      </c>
      <c r="AD105">
        <v>0</v>
      </c>
      <c r="AE105">
        <v>0</v>
      </c>
      <c r="AF105">
        <v>180.35</v>
      </c>
      <c r="AG105">
        <v>16.93</v>
      </c>
      <c r="AH105">
        <v>0</v>
      </c>
      <c r="AI105">
        <v>1</v>
      </c>
      <c r="AJ105">
        <v>13.75</v>
      </c>
      <c r="AK105">
        <v>46.67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0.9</v>
      </c>
      <c r="AU105" t="s">
        <v>36</v>
      </c>
      <c r="AV105">
        <v>0</v>
      </c>
      <c r="AW105">
        <v>2</v>
      </c>
      <c r="AX105">
        <v>41457661</v>
      </c>
      <c r="AY105">
        <v>1</v>
      </c>
      <c r="AZ105">
        <v>0</v>
      </c>
      <c r="BA105">
        <v>114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ROUND(Y105*Source!I138*DO105,9)</f>
        <v>0</v>
      </c>
      <c r="CX105">
        <f>ROUND(Y105*Source!I138,9)</f>
        <v>4.4549999999999999E-2</v>
      </c>
      <c r="CY105">
        <f t="shared" si="66"/>
        <v>2596.36</v>
      </c>
      <c r="CZ105">
        <f t="shared" si="67"/>
        <v>180.35</v>
      </c>
      <c r="DA105">
        <f t="shared" si="68"/>
        <v>13.75</v>
      </c>
      <c r="DB105">
        <f t="shared" si="62"/>
        <v>178.55199999999999</v>
      </c>
      <c r="DC105">
        <f t="shared" si="63"/>
        <v>16.763999999999999</v>
      </c>
      <c r="DD105" t="s">
        <v>3</v>
      </c>
      <c r="DE105" t="s">
        <v>3</v>
      </c>
      <c r="DF105">
        <f t="shared" si="64"/>
        <v>0</v>
      </c>
      <c r="DG105">
        <f t="shared" si="69"/>
        <v>110.48</v>
      </c>
      <c r="DH105">
        <f t="shared" si="70"/>
        <v>35.200000000000003</v>
      </c>
      <c r="DI105">
        <f t="shared" si="65"/>
        <v>0</v>
      </c>
      <c r="DJ105">
        <f t="shared" si="71"/>
        <v>110.48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ROW(Source!A138)</f>
        <v>138</v>
      </c>
      <c r="B106">
        <v>41456952</v>
      </c>
      <c r="C106">
        <v>41457381</v>
      </c>
      <c r="D106">
        <v>40195277</v>
      </c>
      <c r="E106">
        <v>1</v>
      </c>
      <c r="F106">
        <v>1</v>
      </c>
      <c r="G106">
        <v>1075</v>
      </c>
      <c r="H106">
        <v>3</v>
      </c>
      <c r="I106" t="s">
        <v>520</v>
      </c>
      <c r="J106" t="s">
        <v>521</v>
      </c>
      <c r="K106" t="s">
        <v>522</v>
      </c>
      <c r="L106">
        <v>1348</v>
      </c>
      <c r="N106">
        <v>1009</v>
      </c>
      <c r="O106" t="s">
        <v>262</v>
      </c>
      <c r="P106" t="s">
        <v>262</v>
      </c>
      <c r="Q106">
        <v>1000</v>
      </c>
      <c r="W106">
        <v>0</v>
      </c>
      <c r="X106">
        <v>1876985484</v>
      </c>
      <c r="Y106">
        <f>AT106</f>
        <v>0.04</v>
      </c>
      <c r="AA106">
        <v>23553.22</v>
      </c>
      <c r="AB106">
        <v>0</v>
      </c>
      <c r="AC106">
        <v>0</v>
      </c>
      <c r="AD106">
        <v>0</v>
      </c>
      <c r="AE106">
        <v>1445.87</v>
      </c>
      <c r="AF106">
        <v>0</v>
      </c>
      <c r="AG106">
        <v>0</v>
      </c>
      <c r="AH106">
        <v>0</v>
      </c>
      <c r="AI106">
        <v>16.29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0.04</v>
      </c>
      <c r="AU106" t="s">
        <v>3</v>
      </c>
      <c r="AV106">
        <v>0</v>
      </c>
      <c r="AW106">
        <v>2</v>
      </c>
      <c r="AX106">
        <v>41457662</v>
      </c>
      <c r="AY106">
        <v>1</v>
      </c>
      <c r="AZ106">
        <v>0</v>
      </c>
      <c r="BA106">
        <v>115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ROUND(Y106*Source!I138,9)</f>
        <v>1.8E-3</v>
      </c>
      <c r="CY106">
        <f>AA106</f>
        <v>23553.22</v>
      </c>
      <c r="CZ106">
        <f>AE106</f>
        <v>1445.87</v>
      </c>
      <c r="DA106">
        <f>AI106</f>
        <v>16.29</v>
      </c>
      <c r="DB106">
        <f>ROUND(ROUND(AT106*CZ106,2),6)</f>
        <v>57.83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42.4</v>
      </c>
      <c r="DG106">
        <f>ROUND(ROUND(AF106,2)*CX106,2)</f>
        <v>0</v>
      </c>
      <c r="DH106">
        <f>ROUND(ROUND(AG106,2)*CX106,2)</f>
        <v>0</v>
      </c>
      <c r="DI106">
        <f t="shared" si="65"/>
        <v>0</v>
      </c>
      <c r="DJ106">
        <f>DF106</f>
        <v>42.4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ROW(Source!A138)</f>
        <v>138</v>
      </c>
      <c r="B107">
        <v>41456952</v>
      </c>
      <c r="C107">
        <v>41457381</v>
      </c>
      <c r="D107">
        <v>40195264</v>
      </c>
      <c r="E107">
        <v>1</v>
      </c>
      <c r="F107">
        <v>1</v>
      </c>
      <c r="G107">
        <v>1075</v>
      </c>
      <c r="H107">
        <v>3</v>
      </c>
      <c r="I107" t="s">
        <v>260</v>
      </c>
      <c r="J107" t="s">
        <v>263</v>
      </c>
      <c r="K107" t="s">
        <v>261</v>
      </c>
      <c r="L107">
        <v>1348</v>
      </c>
      <c r="N107">
        <v>1009</v>
      </c>
      <c r="O107" t="s">
        <v>262</v>
      </c>
      <c r="P107" t="s">
        <v>262</v>
      </c>
      <c r="Q107">
        <v>1000</v>
      </c>
      <c r="W107">
        <v>0</v>
      </c>
      <c r="X107">
        <v>-1998796198</v>
      </c>
      <c r="Y107">
        <f>AT107</f>
        <v>9.58</v>
      </c>
      <c r="AA107">
        <v>4400.0600000000004</v>
      </c>
      <c r="AB107">
        <v>0</v>
      </c>
      <c r="AC107">
        <v>0</v>
      </c>
      <c r="AD107">
        <v>0</v>
      </c>
      <c r="AE107">
        <v>296.7</v>
      </c>
      <c r="AF107">
        <v>0</v>
      </c>
      <c r="AG107">
        <v>0</v>
      </c>
      <c r="AH107">
        <v>0</v>
      </c>
      <c r="AI107">
        <v>14.83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9.58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ROUND(Y107*Source!I138,9)</f>
        <v>0.43109999999999998</v>
      </c>
      <c r="CY107">
        <f>AA107</f>
        <v>4400.0600000000004</v>
      </c>
      <c r="CZ107">
        <f>AE107</f>
        <v>296.7</v>
      </c>
      <c r="DA107">
        <f>AI107</f>
        <v>14.83</v>
      </c>
      <c r="DB107">
        <f>ROUND(ROUND(AT107*CZ107,2),6)</f>
        <v>2842.39</v>
      </c>
      <c r="DC107">
        <f>ROUND(ROUND(AT107*AG107,2),6)</f>
        <v>0</v>
      </c>
      <c r="DD107" t="s">
        <v>3</v>
      </c>
      <c r="DE107" t="s">
        <v>3</v>
      </c>
      <c r="DF107">
        <f>ROUND(ROUND(AE107*AI107,2)*CX107,2)</f>
        <v>1896.87</v>
      </c>
      <c r="DG107">
        <f>ROUND(ROUND(AF107,2)*CX107,2)</f>
        <v>0</v>
      </c>
      <c r="DH107">
        <f>ROUND(ROUND(AG107,2)*CX107,2)</f>
        <v>0</v>
      </c>
      <c r="DI107">
        <f t="shared" si="65"/>
        <v>0</v>
      </c>
      <c r="DJ107">
        <f>DF107</f>
        <v>1896.87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ROW(Source!A140)</f>
        <v>140</v>
      </c>
      <c r="B108">
        <v>41456952</v>
      </c>
      <c r="C108">
        <v>41457405</v>
      </c>
      <c r="D108">
        <v>40119047</v>
      </c>
      <c r="E108">
        <v>1075</v>
      </c>
      <c r="F108">
        <v>1</v>
      </c>
      <c r="G108">
        <v>1075</v>
      </c>
      <c r="H108">
        <v>1</v>
      </c>
      <c r="I108" t="s">
        <v>370</v>
      </c>
      <c r="J108" t="s">
        <v>3</v>
      </c>
      <c r="K108" t="s">
        <v>371</v>
      </c>
      <c r="L108">
        <v>1191</v>
      </c>
      <c r="N108">
        <v>1013</v>
      </c>
      <c r="O108" t="s">
        <v>372</v>
      </c>
      <c r="P108" t="s">
        <v>372</v>
      </c>
      <c r="Q108">
        <v>1</v>
      </c>
      <c r="W108">
        <v>0</v>
      </c>
      <c r="X108">
        <v>476480486</v>
      </c>
      <c r="Y108">
        <f>(AT108*1.1*2)</f>
        <v>1.1660000000000001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0.53</v>
      </c>
      <c r="AU108" t="s">
        <v>275</v>
      </c>
      <c r="AV108">
        <v>1</v>
      </c>
      <c r="AW108">
        <v>2</v>
      </c>
      <c r="AX108">
        <v>41457665</v>
      </c>
      <c r="AY108">
        <v>1</v>
      </c>
      <c r="AZ108">
        <v>0</v>
      </c>
      <c r="BA108">
        <v>117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ROUND(AT108*Source!I140*AH108*AL108,2)</f>
        <v>0</v>
      </c>
      <c r="CV108">
        <f>ROUND(Y108*Source!I140,9)</f>
        <v>5.2470000000000003E-2</v>
      </c>
      <c r="CW108">
        <v>0</v>
      </c>
      <c r="CX108">
        <f>ROUND(Y108*Source!I140,9)</f>
        <v>5.2470000000000003E-2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ROUND((ROUND(AT108*CZ108,2)*1.1*2),6)</f>
        <v>0</v>
      </c>
      <c r="DC108">
        <f>ROUND((ROUND(AT108*AG108,2)*1.1*2),6)</f>
        <v>0</v>
      </c>
      <c r="DD108" t="s">
        <v>3</v>
      </c>
      <c r="DE108" t="s">
        <v>3</v>
      </c>
      <c r="DF108">
        <f>ROUND(ROUND(AE108,2)*CX108,2)</f>
        <v>0</v>
      </c>
      <c r="DG108">
        <f>ROUND(ROUND(AF108,2)*CX108,2)</f>
        <v>0</v>
      </c>
      <c r="DH108">
        <f>ROUND(ROUND(AG108,2)*CX108,2)</f>
        <v>0</v>
      </c>
      <c r="DI108">
        <f t="shared" si="65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ROW(Source!A140)</f>
        <v>140</v>
      </c>
      <c r="B109">
        <v>41456952</v>
      </c>
      <c r="C109">
        <v>41457405</v>
      </c>
      <c r="D109">
        <v>40200808</v>
      </c>
      <c r="E109">
        <v>1</v>
      </c>
      <c r="F109">
        <v>1</v>
      </c>
      <c r="G109">
        <v>1075</v>
      </c>
      <c r="H109">
        <v>2</v>
      </c>
      <c r="I109" t="s">
        <v>505</v>
      </c>
      <c r="J109" t="s">
        <v>506</v>
      </c>
      <c r="K109" t="s">
        <v>507</v>
      </c>
      <c r="L109">
        <v>1368</v>
      </c>
      <c r="N109">
        <v>1011</v>
      </c>
      <c r="O109" t="s">
        <v>376</v>
      </c>
      <c r="P109" t="s">
        <v>376</v>
      </c>
      <c r="Q109">
        <v>1</v>
      </c>
      <c r="W109">
        <v>0</v>
      </c>
      <c r="X109">
        <v>132106296</v>
      </c>
      <c r="Y109">
        <f>(AT109*1.1*2)</f>
        <v>0.16500000000000001</v>
      </c>
      <c r="AA109">
        <v>0</v>
      </c>
      <c r="AB109">
        <v>2250.15</v>
      </c>
      <c r="AC109">
        <v>710.48</v>
      </c>
      <c r="AD109">
        <v>0</v>
      </c>
      <c r="AE109">
        <v>0</v>
      </c>
      <c r="AF109">
        <v>153.94999999999999</v>
      </c>
      <c r="AG109">
        <v>14.54</v>
      </c>
      <c r="AH109">
        <v>0</v>
      </c>
      <c r="AI109">
        <v>1</v>
      </c>
      <c r="AJ109">
        <v>13.96</v>
      </c>
      <c r="AK109">
        <v>46.67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7.4999999999999997E-2</v>
      </c>
      <c r="AU109" t="s">
        <v>275</v>
      </c>
      <c r="AV109">
        <v>0</v>
      </c>
      <c r="AW109">
        <v>2</v>
      </c>
      <c r="AX109">
        <v>41457666</v>
      </c>
      <c r="AY109">
        <v>1</v>
      </c>
      <c r="AZ109">
        <v>0</v>
      </c>
      <c r="BA109">
        <v>118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ROUND(Y109*Source!I140*DO109,9)</f>
        <v>0</v>
      </c>
      <c r="CX109">
        <f>ROUND(Y109*Source!I140,9)</f>
        <v>7.4250000000000002E-3</v>
      </c>
      <c r="CY109">
        <f>AB109</f>
        <v>2250.15</v>
      </c>
      <c r="CZ109">
        <f>AF109</f>
        <v>153.94999999999999</v>
      </c>
      <c r="DA109">
        <f>AJ109</f>
        <v>13.96</v>
      </c>
      <c r="DB109">
        <f>ROUND((ROUND(AT109*CZ109,2)*1.1*2),6)</f>
        <v>25.41</v>
      </c>
      <c r="DC109">
        <f>ROUND((ROUND(AT109*AG109,2)*1.1*2),6)</f>
        <v>2.3980000000000001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15.96</v>
      </c>
      <c r="DH109">
        <f>ROUND(ROUND(AG109*AK109,2)*CX109,2)</f>
        <v>5.04</v>
      </c>
      <c r="DI109">
        <f t="shared" si="65"/>
        <v>0</v>
      </c>
      <c r="DJ109">
        <f>DG109</f>
        <v>15.96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ROW(Source!A140)</f>
        <v>140</v>
      </c>
      <c r="B110">
        <v>41456952</v>
      </c>
      <c r="C110">
        <v>41457405</v>
      </c>
      <c r="D110">
        <v>40200911</v>
      </c>
      <c r="E110">
        <v>1</v>
      </c>
      <c r="F110">
        <v>1</v>
      </c>
      <c r="G110">
        <v>1075</v>
      </c>
      <c r="H110">
        <v>2</v>
      </c>
      <c r="I110" t="s">
        <v>514</v>
      </c>
      <c r="J110" t="s">
        <v>515</v>
      </c>
      <c r="K110" t="s">
        <v>516</v>
      </c>
      <c r="L110">
        <v>1368</v>
      </c>
      <c r="N110">
        <v>1011</v>
      </c>
      <c r="O110" t="s">
        <v>376</v>
      </c>
      <c r="P110" t="s">
        <v>376</v>
      </c>
      <c r="Q110">
        <v>1</v>
      </c>
      <c r="W110">
        <v>0</v>
      </c>
      <c r="X110">
        <v>-1694206644</v>
      </c>
      <c r="Y110">
        <f>(AT110*1.1*2)</f>
        <v>0.16500000000000001</v>
      </c>
      <c r="AA110">
        <v>0</v>
      </c>
      <c r="AB110">
        <v>3727.43</v>
      </c>
      <c r="AC110">
        <v>710.48</v>
      </c>
      <c r="AD110">
        <v>0</v>
      </c>
      <c r="AE110">
        <v>0</v>
      </c>
      <c r="AF110">
        <v>283.89999999999998</v>
      </c>
      <c r="AG110">
        <v>14.54</v>
      </c>
      <c r="AH110">
        <v>0</v>
      </c>
      <c r="AI110">
        <v>1</v>
      </c>
      <c r="AJ110">
        <v>12.54</v>
      </c>
      <c r="AK110">
        <v>46.67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7.4999999999999997E-2</v>
      </c>
      <c r="AU110" t="s">
        <v>275</v>
      </c>
      <c r="AV110">
        <v>0</v>
      </c>
      <c r="AW110">
        <v>2</v>
      </c>
      <c r="AX110">
        <v>41457667</v>
      </c>
      <c r="AY110">
        <v>1</v>
      </c>
      <c r="AZ110">
        <v>0</v>
      </c>
      <c r="BA110">
        <v>119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ROUND(Y110*Source!I140*DO110,9)</f>
        <v>0</v>
      </c>
      <c r="CX110">
        <f>ROUND(Y110*Source!I140,9)</f>
        <v>7.4250000000000002E-3</v>
      </c>
      <c r="CY110">
        <f>AB110</f>
        <v>3727.43</v>
      </c>
      <c r="CZ110">
        <f>AF110</f>
        <v>283.89999999999998</v>
      </c>
      <c r="DA110">
        <f>AJ110</f>
        <v>12.54</v>
      </c>
      <c r="DB110">
        <f>ROUND((ROUND(AT110*CZ110,2)*1.1*2),6)</f>
        <v>46.838000000000001</v>
      </c>
      <c r="DC110">
        <f>ROUND((ROUND(AT110*AG110,2)*1.1*2),6)</f>
        <v>2.3980000000000001</v>
      </c>
      <c r="DD110" t="s">
        <v>3</v>
      </c>
      <c r="DE110" t="s">
        <v>3</v>
      </c>
      <c r="DF110">
        <f>ROUND(ROUND(AE110,2)*CX110,2)</f>
        <v>0</v>
      </c>
      <c r="DG110">
        <f>ROUND(ROUND(AF110*AJ110,2)*CX110,2)</f>
        <v>26.43</v>
      </c>
      <c r="DH110">
        <f>ROUND(ROUND(AG110*AK110,2)*CX110,2)</f>
        <v>5.04</v>
      </c>
      <c r="DI110">
        <f t="shared" si="65"/>
        <v>0</v>
      </c>
      <c r="DJ110">
        <f>DG110</f>
        <v>26.43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ROW(Source!A140)</f>
        <v>140</v>
      </c>
      <c r="B111">
        <v>41456952</v>
      </c>
      <c r="C111">
        <v>41457405</v>
      </c>
      <c r="D111">
        <v>40195264</v>
      </c>
      <c r="E111">
        <v>1</v>
      </c>
      <c r="F111">
        <v>1</v>
      </c>
      <c r="G111">
        <v>1075</v>
      </c>
      <c r="H111">
        <v>3</v>
      </c>
      <c r="I111" t="s">
        <v>260</v>
      </c>
      <c r="J111" t="s">
        <v>263</v>
      </c>
      <c r="K111" t="s">
        <v>261</v>
      </c>
      <c r="L111">
        <v>1348</v>
      </c>
      <c r="N111">
        <v>1009</v>
      </c>
      <c r="O111" t="s">
        <v>262</v>
      </c>
      <c r="P111" t="s">
        <v>262</v>
      </c>
      <c r="Q111">
        <v>1000</v>
      </c>
      <c r="W111">
        <v>0</v>
      </c>
      <c r="X111">
        <v>-1998796198</v>
      </c>
      <c r="Y111">
        <f>(AT111*2)</f>
        <v>4.8</v>
      </c>
      <c r="AA111">
        <v>4400.0600000000004</v>
      </c>
      <c r="AB111">
        <v>0</v>
      </c>
      <c r="AC111">
        <v>0</v>
      </c>
      <c r="AD111">
        <v>0</v>
      </c>
      <c r="AE111">
        <v>296.7</v>
      </c>
      <c r="AF111">
        <v>0</v>
      </c>
      <c r="AG111">
        <v>0</v>
      </c>
      <c r="AH111">
        <v>0</v>
      </c>
      <c r="AI111">
        <v>14.83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2.4</v>
      </c>
      <c r="AU111" t="s">
        <v>274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ROUND(Y111*Source!I140,9)</f>
        <v>0.216</v>
      </c>
      <c r="CY111">
        <f>AA111</f>
        <v>4400.0600000000004</v>
      </c>
      <c r="CZ111">
        <f>AE111</f>
        <v>296.7</v>
      </c>
      <c r="DA111">
        <f>AI111</f>
        <v>14.83</v>
      </c>
      <c r="DB111">
        <f>ROUND((ROUND(AT111*CZ111,2)*2),6)</f>
        <v>1424.16</v>
      </c>
      <c r="DC111">
        <f>ROUND((ROUND(AT111*AG111,2)*2),6)</f>
        <v>0</v>
      </c>
      <c r="DD111" t="s">
        <v>3</v>
      </c>
      <c r="DE111" t="s">
        <v>3</v>
      </c>
      <c r="DF111">
        <f>ROUND(ROUND(AE111*AI111,2)*CX111,2)</f>
        <v>950.41</v>
      </c>
      <c r="DG111">
        <f>ROUND(ROUND(AF111,2)*CX111,2)</f>
        <v>0</v>
      </c>
      <c r="DH111">
        <f>ROUND(ROUND(AG111,2)*CX111,2)</f>
        <v>0</v>
      </c>
      <c r="DI111">
        <f t="shared" si="65"/>
        <v>0</v>
      </c>
      <c r="DJ111">
        <f>DF111</f>
        <v>950.41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ROW(Source!A142)</f>
        <v>142</v>
      </c>
      <c r="B112">
        <v>41456952</v>
      </c>
      <c r="C112">
        <v>41457415</v>
      </c>
      <c r="D112">
        <v>40119047</v>
      </c>
      <c r="E112">
        <v>1075</v>
      </c>
      <c r="F112">
        <v>1</v>
      </c>
      <c r="G112">
        <v>1075</v>
      </c>
      <c r="H112">
        <v>1</v>
      </c>
      <c r="I112" t="s">
        <v>370</v>
      </c>
      <c r="J112" t="s">
        <v>3</v>
      </c>
      <c r="K112" t="s">
        <v>371</v>
      </c>
      <c r="L112">
        <v>1191</v>
      </c>
      <c r="N112">
        <v>1013</v>
      </c>
      <c r="O112" t="s">
        <v>372</v>
      </c>
      <c r="P112" t="s">
        <v>372</v>
      </c>
      <c r="Q112">
        <v>1</v>
      </c>
      <c r="W112">
        <v>0</v>
      </c>
      <c r="X112">
        <v>476480486</v>
      </c>
      <c r="Y112">
        <f t="shared" ref="Y112:Y120" si="72">(AT112*1.1)</f>
        <v>4.7190000000000003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5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4.29</v>
      </c>
      <c r="AU112" t="s">
        <v>36</v>
      </c>
      <c r="AV112">
        <v>1</v>
      </c>
      <c r="AW112">
        <v>2</v>
      </c>
      <c r="AX112">
        <v>41457670</v>
      </c>
      <c r="AY112">
        <v>1</v>
      </c>
      <c r="AZ112">
        <v>0</v>
      </c>
      <c r="BA112">
        <v>121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ROUND(AT112*Source!I142*AH112*AL112,2)</f>
        <v>0</v>
      </c>
      <c r="CV112">
        <f>ROUND(Y112*Source!I142,9)</f>
        <v>5.0021399999999998</v>
      </c>
      <c r="CW112">
        <v>0</v>
      </c>
      <c r="CX112">
        <f>ROUND(Y112*Source!I142,9)</f>
        <v>5.0021399999999998</v>
      </c>
      <c r="CY112">
        <f>AD112</f>
        <v>0</v>
      </c>
      <c r="CZ112">
        <f>AH112</f>
        <v>0</v>
      </c>
      <c r="DA112">
        <f>AL112</f>
        <v>1</v>
      </c>
      <c r="DB112">
        <f t="shared" ref="DB112:DB120" si="73">ROUND((ROUND(AT112*CZ112,2)*1.1),6)</f>
        <v>0</v>
      </c>
      <c r="DC112">
        <f t="shared" ref="DC112:DC120" si="74">ROUND((ROUND(AT112*AG112,2)*1.1),6)</f>
        <v>0</v>
      </c>
      <c r="DD112" t="s">
        <v>3</v>
      </c>
      <c r="DE112" t="s">
        <v>3</v>
      </c>
      <c r="DF112">
        <f t="shared" ref="DF112:DF120" si="75">ROUND(ROUND(AE112,2)*CX112,2)</f>
        <v>0</v>
      </c>
      <c r="DG112">
        <f>ROUND(ROUND(AF112,2)*CX112,2)</f>
        <v>0</v>
      </c>
      <c r="DH112">
        <f>ROUND(ROUND(AG112,2)*CX112,2)</f>
        <v>0</v>
      </c>
      <c r="DI112">
        <f t="shared" si="65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ROW(Source!A142)</f>
        <v>142</v>
      </c>
      <c r="B113">
        <v>41456952</v>
      </c>
      <c r="C113">
        <v>41457415</v>
      </c>
      <c r="D113">
        <v>40201089</v>
      </c>
      <c r="E113">
        <v>1</v>
      </c>
      <c r="F113">
        <v>1</v>
      </c>
      <c r="G113">
        <v>1075</v>
      </c>
      <c r="H113">
        <v>2</v>
      </c>
      <c r="I113" t="s">
        <v>380</v>
      </c>
      <c r="J113" t="s">
        <v>381</v>
      </c>
      <c r="K113" t="s">
        <v>382</v>
      </c>
      <c r="L113">
        <v>1368</v>
      </c>
      <c r="N113">
        <v>1011</v>
      </c>
      <c r="O113" t="s">
        <v>376</v>
      </c>
      <c r="P113" t="s">
        <v>376</v>
      </c>
      <c r="Q113">
        <v>1</v>
      </c>
      <c r="W113">
        <v>0</v>
      </c>
      <c r="X113">
        <v>-1623426710</v>
      </c>
      <c r="Y113">
        <f t="shared" si="72"/>
        <v>0.33</v>
      </c>
      <c r="AA113">
        <v>0</v>
      </c>
      <c r="AB113">
        <v>949.12</v>
      </c>
      <c r="AC113">
        <v>616.66</v>
      </c>
      <c r="AD113">
        <v>0</v>
      </c>
      <c r="AE113">
        <v>0</v>
      </c>
      <c r="AF113">
        <v>41.45</v>
      </c>
      <c r="AG113">
        <v>12.62</v>
      </c>
      <c r="AH113">
        <v>0</v>
      </c>
      <c r="AI113">
        <v>1</v>
      </c>
      <c r="AJ113">
        <v>21.87</v>
      </c>
      <c r="AK113">
        <v>46.67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</v>
      </c>
      <c r="AU113" t="s">
        <v>36</v>
      </c>
      <c r="AV113">
        <v>0</v>
      </c>
      <c r="AW113">
        <v>2</v>
      </c>
      <c r="AX113">
        <v>41457671</v>
      </c>
      <c r="AY113">
        <v>1</v>
      </c>
      <c r="AZ113">
        <v>0</v>
      </c>
      <c r="BA113">
        <v>122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ROUND(Y113*Source!I142*DO113,9)</f>
        <v>0</v>
      </c>
      <c r="CX113">
        <f>ROUND(Y113*Source!I142,9)</f>
        <v>0.3498</v>
      </c>
      <c r="CY113">
        <f t="shared" ref="CY113:CY120" si="76">AB113</f>
        <v>949.12</v>
      </c>
      <c r="CZ113">
        <f t="shared" ref="CZ113:CZ120" si="77">AF113</f>
        <v>41.45</v>
      </c>
      <c r="DA113">
        <f t="shared" ref="DA113:DA120" si="78">AJ113</f>
        <v>21.87</v>
      </c>
      <c r="DB113">
        <f t="shared" si="73"/>
        <v>13.683999999999999</v>
      </c>
      <c r="DC113">
        <f t="shared" si="74"/>
        <v>4.1689999999999996</v>
      </c>
      <c r="DD113" t="s">
        <v>3</v>
      </c>
      <c r="DE113" t="s">
        <v>3</v>
      </c>
      <c r="DF113">
        <f t="shared" si="75"/>
        <v>0</v>
      </c>
      <c r="DG113">
        <f t="shared" ref="DG113:DG120" si="79">ROUND(ROUND(AF113*AJ113,2)*CX113,2)</f>
        <v>317.10000000000002</v>
      </c>
      <c r="DH113">
        <f t="shared" ref="DH113:DH120" si="80">ROUND(ROUND(AG113*AK113,2)*CX113,2)</f>
        <v>206.03</v>
      </c>
      <c r="DI113">
        <f t="shared" si="65"/>
        <v>0</v>
      </c>
      <c r="DJ113">
        <f t="shared" ref="DJ113:DJ120" si="81">DG113</f>
        <v>317.10000000000002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ROW(Source!A142)</f>
        <v>142</v>
      </c>
      <c r="B114">
        <v>41456952</v>
      </c>
      <c r="C114">
        <v>41457415</v>
      </c>
      <c r="D114">
        <v>40200808</v>
      </c>
      <c r="E114">
        <v>1</v>
      </c>
      <c r="F114">
        <v>1</v>
      </c>
      <c r="G114">
        <v>1075</v>
      </c>
      <c r="H114">
        <v>2</v>
      </c>
      <c r="I114" t="s">
        <v>505</v>
      </c>
      <c r="J114" t="s">
        <v>506</v>
      </c>
      <c r="K114" t="s">
        <v>507</v>
      </c>
      <c r="L114">
        <v>1368</v>
      </c>
      <c r="N114">
        <v>1011</v>
      </c>
      <c r="O114" t="s">
        <v>376</v>
      </c>
      <c r="P114" t="s">
        <v>376</v>
      </c>
      <c r="Q114">
        <v>1</v>
      </c>
      <c r="W114">
        <v>0</v>
      </c>
      <c r="X114">
        <v>132106296</v>
      </c>
      <c r="Y114">
        <f t="shared" si="72"/>
        <v>0.33</v>
      </c>
      <c r="AA114">
        <v>0</v>
      </c>
      <c r="AB114">
        <v>2250.15</v>
      </c>
      <c r="AC114">
        <v>710.48</v>
      </c>
      <c r="AD114">
        <v>0</v>
      </c>
      <c r="AE114">
        <v>0</v>
      </c>
      <c r="AF114">
        <v>153.94999999999999</v>
      </c>
      <c r="AG114">
        <v>14.54</v>
      </c>
      <c r="AH114">
        <v>0</v>
      </c>
      <c r="AI114">
        <v>1</v>
      </c>
      <c r="AJ114">
        <v>13.96</v>
      </c>
      <c r="AK114">
        <v>46.67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0.3</v>
      </c>
      <c r="AU114" t="s">
        <v>36</v>
      </c>
      <c r="AV114">
        <v>0</v>
      </c>
      <c r="AW114">
        <v>2</v>
      </c>
      <c r="AX114">
        <v>41457672</v>
      </c>
      <c r="AY114">
        <v>1</v>
      </c>
      <c r="AZ114">
        <v>0</v>
      </c>
      <c r="BA114">
        <v>123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ROUND(Y114*Source!I142*DO114,9)</f>
        <v>0</v>
      </c>
      <c r="CX114">
        <f>ROUND(Y114*Source!I142,9)</f>
        <v>0.3498</v>
      </c>
      <c r="CY114">
        <f t="shared" si="76"/>
        <v>2250.15</v>
      </c>
      <c r="CZ114">
        <f t="shared" si="77"/>
        <v>153.94999999999999</v>
      </c>
      <c r="DA114">
        <f t="shared" si="78"/>
        <v>13.96</v>
      </c>
      <c r="DB114">
        <f t="shared" si="73"/>
        <v>50.808999999999997</v>
      </c>
      <c r="DC114">
        <f t="shared" si="74"/>
        <v>4.7960000000000003</v>
      </c>
      <c r="DD114" t="s">
        <v>3</v>
      </c>
      <c r="DE114" t="s">
        <v>3</v>
      </c>
      <c r="DF114">
        <f t="shared" si="75"/>
        <v>0</v>
      </c>
      <c r="DG114">
        <f t="shared" si="79"/>
        <v>751.77</v>
      </c>
      <c r="DH114">
        <f t="shared" si="80"/>
        <v>237.37</v>
      </c>
      <c r="DI114">
        <f t="shared" si="65"/>
        <v>0</v>
      </c>
      <c r="DJ114">
        <f t="shared" si="81"/>
        <v>751.77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ROW(Source!A142)</f>
        <v>142</v>
      </c>
      <c r="B115">
        <v>41456952</v>
      </c>
      <c r="C115">
        <v>41457415</v>
      </c>
      <c r="D115">
        <v>40200898</v>
      </c>
      <c r="E115">
        <v>1</v>
      </c>
      <c r="F115">
        <v>1</v>
      </c>
      <c r="G115">
        <v>1075</v>
      </c>
      <c r="H115">
        <v>2</v>
      </c>
      <c r="I115" t="s">
        <v>481</v>
      </c>
      <c r="J115" t="s">
        <v>482</v>
      </c>
      <c r="K115" t="s">
        <v>483</v>
      </c>
      <c r="L115">
        <v>1368</v>
      </c>
      <c r="N115">
        <v>1011</v>
      </c>
      <c r="O115" t="s">
        <v>376</v>
      </c>
      <c r="P115" t="s">
        <v>376</v>
      </c>
      <c r="Q115">
        <v>1</v>
      </c>
      <c r="W115">
        <v>0</v>
      </c>
      <c r="X115">
        <v>13163208</v>
      </c>
      <c r="Y115">
        <f t="shared" si="72"/>
        <v>0.33</v>
      </c>
      <c r="AA115">
        <v>0</v>
      </c>
      <c r="AB115">
        <v>1918.06</v>
      </c>
      <c r="AC115">
        <v>616.66</v>
      </c>
      <c r="AD115">
        <v>0</v>
      </c>
      <c r="AE115">
        <v>0</v>
      </c>
      <c r="AF115">
        <v>140.38</v>
      </c>
      <c r="AG115">
        <v>12.62</v>
      </c>
      <c r="AH115">
        <v>0</v>
      </c>
      <c r="AI115">
        <v>1</v>
      </c>
      <c r="AJ115">
        <v>13.05</v>
      </c>
      <c r="AK115">
        <v>46.67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</v>
      </c>
      <c r="AU115" t="s">
        <v>36</v>
      </c>
      <c r="AV115">
        <v>0</v>
      </c>
      <c r="AW115">
        <v>2</v>
      </c>
      <c r="AX115">
        <v>41457673</v>
      </c>
      <c r="AY115">
        <v>1</v>
      </c>
      <c r="AZ115">
        <v>0</v>
      </c>
      <c r="BA115">
        <v>124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ROUND(Y115*Source!I142*DO115,9)</f>
        <v>0</v>
      </c>
      <c r="CX115">
        <f>ROUND(Y115*Source!I142,9)</f>
        <v>0.3498</v>
      </c>
      <c r="CY115">
        <f t="shared" si="76"/>
        <v>1918.06</v>
      </c>
      <c r="CZ115">
        <f t="shared" si="77"/>
        <v>140.38</v>
      </c>
      <c r="DA115">
        <f t="shared" si="78"/>
        <v>13.05</v>
      </c>
      <c r="DB115">
        <f t="shared" si="73"/>
        <v>46.320999999999998</v>
      </c>
      <c r="DC115">
        <f t="shared" si="74"/>
        <v>4.1689999999999996</v>
      </c>
      <c r="DD115" t="s">
        <v>3</v>
      </c>
      <c r="DE115" t="s">
        <v>3</v>
      </c>
      <c r="DF115">
        <f t="shared" si="75"/>
        <v>0</v>
      </c>
      <c r="DG115">
        <f t="shared" si="79"/>
        <v>640.82000000000005</v>
      </c>
      <c r="DH115">
        <f t="shared" si="80"/>
        <v>206.03</v>
      </c>
      <c r="DI115">
        <f t="shared" si="65"/>
        <v>0</v>
      </c>
      <c r="DJ115">
        <f t="shared" si="81"/>
        <v>640.82000000000005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ROW(Source!A142)</f>
        <v>142</v>
      </c>
      <c r="B116">
        <v>41456952</v>
      </c>
      <c r="C116">
        <v>41457415</v>
      </c>
      <c r="D116">
        <v>40200899</v>
      </c>
      <c r="E116">
        <v>1</v>
      </c>
      <c r="F116">
        <v>1</v>
      </c>
      <c r="G116">
        <v>1075</v>
      </c>
      <c r="H116">
        <v>2</v>
      </c>
      <c r="I116" t="s">
        <v>508</v>
      </c>
      <c r="J116" t="s">
        <v>509</v>
      </c>
      <c r="K116" t="s">
        <v>510</v>
      </c>
      <c r="L116">
        <v>1368</v>
      </c>
      <c r="N116">
        <v>1011</v>
      </c>
      <c r="O116" t="s">
        <v>376</v>
      </c>
      <c r="P116" t="s">
        <v>376</v>
      </c>
      <c r="Q116">
        <v>1</v>
      </c>
      <c r="W116">
        <v>0</v>
      </c>
      <c r="X116">
        <v>-1519957231</v>
      </c>
      <c r="Y116">
        <f t="shared" si="72"/>
        <v>0.33</v>
      </c>
      <c r="AA116">
        <v>0</v>
      </c>
      <c r="AB116">
        <v>3373.84</v>
      </c>
      <c r="AC116">
        <v>909.84</v>
      </c>
      <c r="AD116">
        <v>0</v>
      </c>
      <c r="AE116">
        <v>0</v>
      </c>
      <c r="AF116">
        <v>260.5</v>
      </c>
      <c r="AG116">
        <v>18.62</v>
      </c>
      <c r="AH116">
        <v>0</v>
      </c>
      <c r="AI116">
        <v>1</v>
      </c>
      <c r="AJ116">
        <v>12.37</v>
      </c>
      <c r="AK116">
        <v>46.67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0.3</v>
      </c>
      <c r="AU116" t="s">
        <v>36</v>
      </c>
      <c r="AV116">
        <v>0</v>
      </c>
      <c r="AW116">
        <v>2</v>
      </c>
      <c r="AX116">
        <v>41457674</v>
      </c>
      <c r="AY116">
        <v>1</v>
      </c>
      <c r="AZ116">
        <v>0</v>
      </c>
      <c r="BA116">
        <v>125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ROUND(Y116*Source!I142*DO116,9)</f>
        <v>0</v>
      </c>
      <c r="CX116">
        <f>ROUND(Y116*Source!I142,9)</f>
        <v>0.3498</v>
      </c>
      <c r="CY116">
        <f t="shared" si="76"/>
        <v>3373.84</v>
      </c>
      <c r="CZ116">
        <f t="shared" si="77"/>
        <v>260.5</v>
      </c>
      <c r="DA116">
        <f t="shared" si="78"/>
        <v>12.37</v>
      </c>
      <c r="DB116">
        <f t="shared" si="73"/>
        <v>85.965000000000003</v>
      </c>
      <c r="DC116">
        <f t="shared" si="74"/>
        <v>6.149</v>
      </c>
      <c r="DD116" t="s">
        <v>3</v>
      </c>
      <c r="DE116" t="s">
        <v>3</v>
      </c>
      <c r="DF116">
        <f t="shared" si="75"/>
        <v>0</v>
      </c>
      <c r="DG116">
        <f t="shared" si="79"/>
        <v>1127.19</v>
      </c>
      <c r="DH116">
        <f t="shared" si="80"/>
        <v>303.98</v>
      </c>
      <c r="DI116">
        <f t="shared" si="65"/>
        <v>0</v>
      </c>
      <c r="DJ116">
        <f t="shared" si="81"/>
        <v>1127.19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ROW(Source!A142)</f>
        <v>142</v>
      </c>
      <c r="B117">
        <v>41456952</v>
      </c>
      <c r="C117">
        <v>41457415</v>
      </c>
      <c r="D117">
        <v>40200887</v>
      </c>
      <c r="E117">
        <v>1</v>
      </c>
      <c r="F117">
        <v>1</v>
      </c>
      <c r="G117">
        <v>1075</v>
      </c>
      <c r="H117">
        <v>2</v>
      </c>
      <c r="I117" t="s">
        <v>511</v>
      </c>
      <c r="J117" t="s">
        <v>512</v>
      </c>
      <c r="K117" t="s">
        <v>513</v>
      </c>
      <c r="L117">
        <v>1368</v>
      </c>
      <c r="N117">
        <v>1011</v>
      </c>
      <c r="O117" t="s">
        <v>376</v>
      </c>
      <c r="P117" t="s">
        <v>376</v>
      </c>
      <c r="Q117">
        <v>1</v>
      </c>
      <c r="W117">
        <v>0</v>
      </c>
      <c r="X117">
        <v>-1563091891</v>
      </c>
      <c r="Y117">
        <f t="shared" si="72"/>
        <v>0.33</v>
      </c>
      <c r="AA117">
        <v>0</v>
      </c>
      <c r="AB117">
        <v>2298.2199999999998</v>
      </c>
      <c r="AC117">
        <v>710.48</v>
      </c>
      <c r="AD117">
        <v>0</v>
      </c>
      <c r="AE117">
        <v>0</v>
      </c>
      <c r="AF117">
        <v>163.81</v>
      </c>
      <c r="AG117">
        <v>14.54</v>
      </c>
      <c r="AH117">
        <v>0</v>
      </c>
      <c r="AI117">
        <v>1</v>
      </c>
      <c r="AJ117">
        <v>13.4</v>
      </c>
      <c r="AK117">
        <v>46.67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0.3</v>
      </c>
      <c r="AU117" t="s">
        <v>36</v>
      </c>
      <c r="AV117">
        <v>0</v>
      </c>
      <c r="AW117">
        <v>2</v>
      </c>
      <c r="AX117">
        <v>41457675</v>
      </c>
      <c r="AY117">
        <v>1</v>
      </c>
      <c r="AZ117">
        <v>0</v>
      </c>
      <c r="BA117">
        <v>126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ROUND(Y117*Source!I142*DO117,9)</f>
        <v>0</v>
      </c>
      <c r="CX117">
        <f>ROUND(Y117*Source!I142,9)</f>
        <v>0.3498</v>
      </c>
      <c r="CY117">
        <f t="shared" si="76"/>
        <v>2298.2199999999998</v>
      </c>
      <c r="CZ117">
        <f t="shared" si="77"/>
        <v>163.81</v>
      </c>
      <c r="DA117">
        <f t="shared" si="78"/>
        <v>13.4</v>
      </c>
      <c r="DB117">
        <f t="shared" si="73"/>
        <v>54.054000000000002</v>
      </c>
      <c r="DC117">
        <f t="shared" si="74"/>
        <v>4.7960000000000003</v>
      </c>
      <c r="DD117" t="s">
        <v>3</v>
      </c>
      <c r="DE117" t="s">
        <v>3</v>
      </c>
      <c r="DF117">
        <f t="shared" si="75"/>
        <v>0</v>
      </c>
      <c r="DG117">
        <f t="shared" si="79"/>
        <v>767.83</v>
      </c>
      <c r="DH117">
        <f t="shared" si="80"/>
        <v>237.37</v>
      </c>
      <c r="DI117">
        <f t="shared" si="65"/>
        <v>0</v>
      </c>
      <c r="DJ117">
        <f t="shared" si="81"/>
        <v>767.83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ROW(Source!A142)</f>
        <v>142</v>
      </c>
      <c r="B118">
        <v>41456952</v>
      </c>
      <c r="C118">
        <v>41457415</v>
      </c>
      <c r="D118">
        <v>40200911</v>
      </c>
      <c r="E118">
        <v>1</v>
      </c>
      <c r="F118">
        <v>1</v>
      </c>
      <c r="G118">
        <v>1075</v>
      </c>
      <c r="H118">
        <v>2</v>
      </c>
      <c r="I118" t="s">
        <v>514</v>
      </c>
      <c r="J118" t="s">
        <v>515</v>
      </c>
      <c r="K118" t="s">
        <v>516</v>
      </c>
      <c r="L118">
        <v>1368</v>
      </c>
      <c r="N118">
        <v>1011</v>
      </c>
      <c r="O118" t="s">
        <v>376</v>
      </c>
      <c r="P118" t="s">
        <v>376</v>
      </c>
      <c r="Q118">
        <v>1</v>
      </c>
      <c r="W118">
        <v>0</v>
      </c>
      <c r="X118">
        <v>-1694206644</v>
      </c>
      <c r="Y118">
        <f t="shared" si="72"/>
        <v>0.33</v>
      </c>
      <c r="AA118">
        <v>0</v>
      </c>
      <c r="AB118">
        <v>3727.43</v>
      </c>
      <c r="AC118">
        <v>710.48</v>
      </c>
      <c r="AD118">
        <v>0</v>
      </c>
      <c r="AE118">
        <v>0</v>
      </c>
      <c r="AF118">
        <v>283.89999999999998</v>
      </c>
      <c r="AG118">
        <v>14.54</v>
      </c>
      <c r="AH118">
        <v>0</v>
      </c>
      <c r="AI118">
        <v>1</v>
      </c>
      <c r="AJ118">
        <v>12.54</v>
      </c>
      <c r="AK118">
        <v>46.67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0.3</v>
      </c>
      <c r="AU118" t="s">
        <v>36</v>
      </c>
      <c r="AV118">
        <v>0</v>
      </c>
      <c r="AW118">
        <v>2</v>
      </c>
      <c r="AX118">
        <v>41457676</v>
      </c>
      <c r="AY118">
        <v>1</v>
      </c>
      <c r="AZ118">
        <v>0</v>
      </c>
      <c r="BA118">
        <v>127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ROUND(Y118*Source!I142*DO118,9)</f>
        <v>0</v>
      </c>
      <c r="CX118">
        <f>ROUND(Y118*Source!I142,9)</f>
        <v>0.3498</v>
      </c>
      <c r="CY118">
        <f t="shared" si="76"/>
        <v>3727.43</v>
      </c>
      <c r="CZ118">
        <f t="shared" si="77"/>
        <v>283.89999999999998</v>
      </c>
      <c r="DA118">
        <f t="shared" si="78"/>
        <v>12.54</v>
      </c>
      <c r="DB118">
        <f t="shared" si="73"/>
        <v>93.686999999999998</v>
      </c>
      <c r="DC118">
        <f t="shared" si="74"/>
        <v>4.7960000000000003</v>
      </c>
      <c r="DD118" t="s">
        <v>3</v>
      </c>
      <c r="DE118" t="s">
        <v>3</v>
      </c>
      <c r="DF118">
        <f t="shared" si="75"/>
        <v>0</v>
      </c>
      <c r="DG118">
        <f t="shared" si="79"/>
        <v>1245.33</v>
      </c>
      <c r="DH118">
        <f t="shared" si="80"/>
        <v>237.37</v>
      </c>
      <c r="DI118">
        <f t="shared" si="65"/>
        <v>0</v>
      </c>
      <c r="DJ118">
        <f t="shared" si="81"/>
        <v>1245.33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ROW(Source!A142)</f>
        <v>142</v>
      </c>
      <c r="B119">
        <v>41456952</v>
      </c>
      <c r="C119">
        <v>41457415</v>
      </c>
      <c r="D119">
        <v>40200891</v>
      </c>
      <c r="E119">
        <v>1</v>
      </c>
      <c r="F119">
        <v>1</v>
      </c>
      <c r="G119">
        <v>1075</v>
      </c>
      <c r="H119">
        <v>2</v>
      </c>
      <c r="I119" t="s">
        <v>517</v>
      </c>
      <c r="J119" t="s">
        <v>518</v>
      </c>
      <c r="K119" t="s">
        <v>519</v>
      </c>
      <c r="L119">
        <v>1368</v>
      </c>
      <c r="N119">
        <v>1011</v>
      </c>
      <c r="O119" t="s">
        <v>376</v>
      </c>
      <c r="P119" t="s">
        <v>376</v>
      </c>
      <c r="Q119">
        <v>1</v>
      </c>
      <c r="W119">
        <v>0</v>
      </c>
      <c r="X119">
        <v>2100786565</v>
      </c>
      <c r="Y119">
        <f t="shared" si="72"/>
        <v>0.33</v>
      </c>
      <c r="AA119">
        <v>0</v>
      </c>
      <c r="AB119">
        <v>2699.6</v>
      </c>
      <c r="AC119">
        <v>827.26</v>
      </c>
      <c r="AD119">
        <v>0</v>
      </c>
      <c r="AE119">
        <v>0</v>
      </c>
      <c r="AF119">
        <v>189.45</v>
      </c>
      <c r="AG119">
        <v>16.93</v>
      </c>
      <c r="AH119">
        <v>0</v>
      </c>
      <c r="AI119">
        <v>1</v>
      </c>
      <c r="AJ119">
        <v>13.61</v>
      </c>
      <c r="AK119">
        <v>46.67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0.3</v>
      </c>
      <c r="AU119" t="s">
        <v>36</v>
      </c>
      <c r="AV119">
        <v>0</v>
      </c>
      <c r="AW119">
        <v>2</v>
      </c>
      <c r="AX119">
        <v>41457677</v>
      </c>
      <c r="AY119">
        <v>1</v>
      </c>
      <c r="AZ119">
        <v>0</v>
      </c>
      <c r="BA119">
        <v>128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ROUND(Y119*Source!I142*DO119,9)</f>
        <v>0</v>
      </c>
      <c r="CX119">
        <f>ROUND(Y119*Source!I142,9)</f>
        <v>0.3498</v>
      </c>
      <c r="CY119">
        <f t="shared" si="76"/>
        <v>2699.6</v>
      </c>
      <c r="CZ119">
        <f t="shared" si="77"/>
        <v>189.45</v>
      </c>
      <c r="DA119">
        <f t="shared" si="78"/>
        <v>13.61</v>
      </c>
      <c r="DB119">
        <f t="shared" si="73"/>
        <v>62.524000000000001</v>
      </c>
      <c r="DC119">
        <f t="shared" si="74"/>
        <v>5.5880000000000001</v>
      </c>
      <c r="DD119" t="s">
        <v>3</v>
      </c>
      <c r="DE119" t="s">
        <v>3</v>
      </c>
      <c r="DF119">
        <f t="shared" si="75"/>
        <v>0</v>
      </c>
      <c r="DG119">
        <f t="shared" si="79"/>
        <v>901.93</v>
      </c>
      <c r="DH119">
        <f t="shared" si="80"/>
        <v>276.38</v>
      </c>
      <c r="DI119">
        <f t="shared" si="65"/>
        <v>0</v>
      </c>
      <c r="DJ119">
        <f t="shared" si="81"/>
        <v>901.93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ROW(Source!A142)</f>
        <v>142</v>
      </c>
      <c r="B120">
        <v>41456952</v>
      </c>
      <c r="C120">
        <v>41457415</v>
      </c>
      <c r="D120">
        <v>40200892</v>
      </c>
      <c r="E120">
        <v>1</v>
      </c>
      <c r="F120">
        <v>1</v>
      </c>
      <c r="G120">
        <v>1075</v>
      </c>
      <c r="H120">
        <v>2</v>
      </c>
      <c r="I120" t="s">
        <v>484</v>
      </c>
      <c r="J120" t="s">
        <v>485</v>
      </c>
      <c r="K120" t="s">
        <v>486</v>
      </c>
      <c r="L120">
        <v>1368</v>
      </c>
      <c r="N120">
        <v>1011</v>
      </c>
      <c r="O120" t="s">
        <v>376</v>
      </c>
      <c r="P120" t="s">
        <v>376</v>
      </c>
      <c r="Q120">
        <v>1</v>
      </c>
      <c r="W120">
        <v>0</v>
      </c>
      <c r="X120">
        <v>1236487771</v>
      </c>
      <c r="Y120">
        <f t="shared" si="72"/>
        <v>0.9900000000000001</v>
      </c>
      <c r="AA120">
        <v>0</v>
      </c>
      <c r="AB120">
        <v>2596.36</v>
      </c>
      <c r="AC120">
        <v>827.26</v>
      </c>
      <c r="AD120">
        <v>0</v>
      </c>
      <c r="AE120">
        <v>0</v>
      </c>
      <c r="AF120">
        <v>180.35</v>
      </c>
      <c r="AG120">
        <v>16.93</v>
      </c>
      <c r="AH120">
        <v>0</v>
      </c>
      <c r="AI120">
        <v>1</v>
      </c>
      <c r="AJ120">
        <v>13.75</v>
      </c>
      <c r="AK120">
        <v>46.67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0.9</v>
      </c>
      <c r="AU120" t="s">
        <v>36</v>
      </c>
      <c r="AV120">
        <v>0</v>
      </c>
      <c r="AW120">
        <v>2</v>
      </c>
      <c r="AX120">
        <v>41457678</v>
      </c>
      <c r="AY120">
        <v>1</v>
      </c>
      <c r="AZ120">
        <v>0</v>
      </c>
      <c r="BA120">
        <v>129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ROUND(Y120*Source!I142*DO120,9)</f>
        <v>0</v>
      </c>
      <c r="CX120">
        <f>ROUND(Y120*Source!I142,9)</f>
        <v>1.0494000000000001</v>
      </c>
      <c r="CY120">
        <f t="shared" si="76"/>
        <v>2596.36</v>
      </c>
      <c r="CZ120">
        <f t="shared" si="77"/>
        <v>180.35</v>
      </c>
      <c r="DA120">
        <f t="shared" si="78"/>
        <v>13.75</v>
      </c>
      <c r="DB120">
        <f t="shared" si="73"/>
        <v>178.55199999999999</v>
      </c>
      <c r="DC120">
        <f t="shared" si="74"/>
        <v>16.763999999999999</v>
      </c>
      <c r="DD120" t="s">
        <v>3</v>
      </c>
      <c r="DE120" t="s">
        <v>3</v>
      </c>
      <c r="DF120">
        <f t="shared" si="75"/>
        <v>0</v>
      </c>
      <c r="DG120">
        <f t="shared" si="79"/>
        <v>2602.31</v>
      </c>
      <c r="DH120">
        <f t="shared" si="80"/>
        <v>829.15</v>
      </c>
      <c r="DI120">
        <f t="shared" si="65"/>
        <v>0</v>
      </c>
      <c r="DJ120">
        <f t="shared" si="81"/>
        <v>2602.31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ROW(Source!A142)</f>
        <v>142</v>
      </c>
      <c r="B121">
        <v>41456952</v>
      </c>
      <c r="C121">
        <v>41457415</v>
      </c>
      <c r="D121">
        <v>40195277</v>
      </c>
      <c r="E121">
        <v>1</v>
      </c>
      <c r="F121">
        <v>1</v>
      </c>
      <c r="G121">
        <v>1075</v>
      </c>
      <c r="H121">
        <v>3</v>
      </c>
      <c r="I121" t="s">
        <v>520</v>
      </c>
      <c r="J121" t="s">
        <v>521</v>
      </c>
      <c r="K121" t="s">
        <v>522</v>
      </c>
      <c r="L121">
        <v>1348</v>
      </c>
      <c r="N121">
        <v>1009</v>
      </c>
      <c r="O121" t="s">
        <v>262</v>
      </c>
      <c r="P121" t="s">
        <v>262</v>
      </c>
      <c r="Q121">
        <v>1000</v>
      </c>
      <c r="W121">
        <v>0</v>
      </c>
      <c r="X121">
        <v>1876985484</v>
      </c>
      <c r="Y121">
        <f>AT121</f>
        <v>0.04</v>
      </c>
      <c r="AA121">
        <v>23553.22</v>
      </c>
      <c r="AB121">
        <v>0</v>
      </c>
      <c r="AC121">
        <v>0</v>
      </c>
      <c r="AD121">
        <v>0</v>
      </c>
      <c r="AE121">
        <v>1445.87</v>
      </c>
      <c r="AF121">
        <v>0</v>
      </c>
      <c r="AG121">
        <v>0</v>
      </c>
      <c r="AH121">
        <v>0</v>
      </c>
      <c r="AI121">
        <v>16.29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0.04</v>
      </c>
      <c r="AU121" t="s">
        <v>3</v>
      </c>
      <c r="AV121">
        <v>0</v>
      </c>
      <c r="AW121">
        <v>2</v>
      </c>
      <c r="AX121">
        <v>41457679</v>
      </c>
      <c r="AY121">
        <v>1</v>
      </c>
      <c r="AZ121">
        <v>0</v>
      </c>
      <c r="BA121">
        <v>130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ROUND(Y121*Source!I142,9)</f>
        <v>4.24E-2</v>
      </c>
      <c r="CY121">
        <f>AA121</f>
        <v>23553.22</v>
      </c>
      <c r="CZ121">
        <f>AE121</f>
        <v>1445.87</v>
      </c>
      <c r="DA121">
        <f>AI121</f>
        <v>16.29</v>
      </c>
      <c r="DB121">
        <f>ROUND(ROUND(AT121*CZ121,2),6)</f>
        <v>57.83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998.66</v>
      </c>
      <c r="DG121">
        <f>ROUND(ROUND(AF121,2)*CX121,2)</f>
        <v>0</v>
      </c>
      <c r="DH121">
        <f>ROUND(ROUND(AG121,2)*CX121,2)</f>
        <v>0</v>
      </c>
      <c r="DI121">
        <f t="shared" si="65"/>
        <v>0</v>
      </c>
      <c r="DJ121">
        <f>DF121</f>
        <v>998.66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ROW(Source!A142)</f>
        <v>142</v>
      </c>
      <c r="B122">
        <v>41456952</v>
      </c>
      <c r="C122">
        <v>41457415</v>
      </c>
      <c r="D122">
        <v>40195266</v>
      </c>
      <c r="E122">
        <v>1</v>
      </c>
      <c r="F122">
        <v>1</v>
      </c>
      <c r="G122">
        <v>1075</v>
      </c>
      <c r="H122">
        <v>3</v>
      </c>
      <c r="I122" t="s">
        <v>279</v>
      </c>
      <c r="J122" t="s">
        <v>281</v>
      </c>
      <c r="K122" t="s">
        <v>280</v>
      </c>
      <c r="L122">
        <v>1348</v>
      </c>
      <c r="N122">
        <v>1009</v>
      </c>
      <c r="O122" t="s">
        <v>262</v>
      </c>
      <c r="P122" t="s">
        <v>262</v>
      </c>
      <c r="Q122">
        <v>1000</v>
      </c>
      <c r="W122">
        <v>0</v>
      </c>
      <c r="X122">
        <v>342132007</v>
      </c>
      <c r="Y122">
        <f>AT122</f>
        <v>9.66</v>
      </c>
      <c r="AA122">
        <v>4613.8500000000004</v>
      </c>
      <c r="AB122">
        <v>0</v>
      </c>
      <c r="AC122">
        <v>0</v>
      </c>
      <c r="AD122">
        <v>0</v>
      </c>
      <c r="AE122">
        <v>307.58999999999997</v>
      </c>
      <c r="AF122">
        <v>0</v>
      </c>
      <c r="AG122">
        <v>0</v>
      </c>
      <c r="AH122">
        <v>0</v>
      </c>
      <c r="AI122">
        <v>15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9.66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ROUND(Y122*Source!I142,9)</f>
        <v>10.239599999999999</v>
      </c>
      <c r="CY122">
        <f>AA122</f>
        <v>4613.8500000000004</v>
      </c>
      <c r="CZ122">
        <f>AE122</f>
        <v>307.58999999999997</v>
      </c>
      <c r="DA122">
        <f>AI122</f>
        <v>15</v>
      </c>
      <c r="DB122">
        <f>ROUND(ROUND(AT122*CZ122,2),6)</f>
        <v>2971.32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47243.98</v>
      </c>
      <c r="DG122">
        <f>ROUND(ROUND(AF122,2)*CX122,2)</f>
        <v>0</v>
      </c>
      <c r="DH122">
        <f>ROUND(ROUND(AG122,2)*CX122,2)</f>
        <v>0</v>
      </c>
      <c r="DI122">
        <f t="shared" si="65"/>
        <v>0</v>
      </c>
      <c r="DJ122">
        <f>DF122</f>
        <v>47243.98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ROW(Source!A144)</f>
        <v>144</v>
      </c>
      <c r="B123">
        <v>41456952</v>
      </c>
      <c r="C123">
        <v>41457439</v>
      </c>
      <c r="D123">
        <v>40119047</v>
      </c>
      <c r="E123">
        <v>1075</v>
      </c>
      <c r="F123">
        <v>1</v>
      </c>
      <c r="G123">
        <v>1075</v>
      </c>
      <c r="H123">
        <v>1</v>
      </c>
      <c r="I123" t="s">
        <v>370</v>
      </c>
      <c r="J123" t="s">
        <v>3</v>
      </c>
      <c r="K123" t="s">
        <v>371</v>
      </c>
      <c r="L123">
        <v>1191</v>
      </c>
      <c r="N123">
        <v>1013</v>
      </c>
      <c r="O123" t="s">
        <v>372</v>
      </c>
      <c r="P123" t="s">
        <v>372</v>
      </c>
      <c r="Q123">
        <v>1</v>
      </c>
      <c r="W123">
        <v>0</v>
      </c>
      <c r="X123">
        <v>476480486</v>
      </c>
      <c r="Y123">
        <f>(AT123*1.1)</f>
        <v>76.78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5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69.8</v>
      </c>
      <c r="AU123" t="s">
        <v>36</v>
      </c>
      <c r="AV123">
        <v>1</v>
      </c>
      <c r="AW123">
        <v>2</v>
      </c>
      <c r="AX123">
        <v>41457682</v>
      </c>
      <c r="AY123">
        <v>1</v>
      </c>
      <c r="AZ123">
        <v>0</v>
      </c>
      <c r="BA123">
        <v>132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ROUND(AT123*Source!I144*AH123*AL123,2)</f>
        <v>0</v>
      </c>
      <c r="CV123">
        <f>ROUND(Y123*Source!I144,9)</f>
        <v>106.26352</v>
      </c>
      <c r="CW123">
        <v>0</v>
      </c>
      <c r="CX123">
        <f>ROUND(Y123*Source!I144,9)</f>
        <v>106.26352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ROUND((ROUND(AT123*CZ123,2)*1.1),6)</f>
        <v>0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 t="shared" si="6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ROW(Source!A144)</f>
        <v>144</v>
      </c>
      <c r="B124">
        <v>41456952</v>
      </c>
      <c r="C124">
        <v>41457439</v>
      </c>
      <c r="D124">
        <v>40200747</v>
      </c>
      <c r="E124">
        <v>1</v>
      </c>
      <c r="F124">
        <v>1</v>
      </c>
      <c r="G124">
        <v>1075</v>
      </c>
      <c r="H124">
        <v>2</v>
      </c>
      <c r="I124" t="s">
        <v>402</v>
      </c>
      <c r="J124" t="s">
        <v>403</v>
      </c>
      <c r="K124" t="s">
        <v>404</v>
      </c>
      <c r="L124">
        <v>1368</v>
      </c>
      <c r="N124">
        <v>1011</v>
      </c>
      <c r="O124" t="s">
        <v>376</v>
      </c>
      <c r="P124" t="s">
        <v>376</v>
      </c>
      <c r="Q124">
        <v>1</v>
      </c>
      <c r="W124">
        <v>0</v>
      </c>
      <c r="X124">
        <v>-633001020</v>
      </c>
      <c r="Y124">
        <f>(AT124*1.1)</f>
        <v>0.67100000000000004</v>
      </c>
      <c r="AA124">
        <v>0</v>
      </c>
      <c r="AB124">
        <v>2429.3000000000002</v>
      </c>
      <c r="AC124">
        <v>827.26</v>
      </c>
      <c r="AD124">
        <v>0</v>
      </c>
      <c r="AE124">
        <v>0</v>
      </c>
      <c r="AF124">
        <v>179.17</v>
      </c>
      <c r="AG124">
        <v>16.93</v>
      </c>
      <c r="AH124">
        <v>0</v>
      </c>
      <c r="AI124">
        <v>1</v>
      </c>
      <c r="AJ124">
        <v>12.95</v>
      </c>
      <c r="AK124">
        <v>46.67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0.61</v>
      </c>
      <c r="AU124" t="s">
        <v>36</v>
      </c>
      <c r="AV124">
        <v>0</v>
      </c>
      <c r="AW124">
        <v>2</v>
      </c>
      <c r="AX124">
        <v>41457683</v>
      </c>
      <c r="AY124">
        <v>1</v>
      </c>
      <c r="AZ124">
        <v>0</v>
      </c>
      <c r="BA124">
        <v>133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ROUND(Y124*Source!I144*DO124,9)</f>
        <v>0</v>
      </c>
      <c r="CX124">
        <f>ROUND(Y124*Source!I144,9)</f>
        <v>0.92866400000000004</v>
      </c>
      <c r="CY124">
        <f>AB124</f>
        <v>2429.3000000000002</v>
      </c>
      <c r="CZ124">
        <f>AF124</f>
        <v>179.17</v>
      </c>
      <c r="DA124">
        <f>AJ124</f>
        <v>12.95</v>
      </c>
      <c r="DB124">
        <f>ROUND((ROUND(AT124*CZ124,2)*1.1),6)</f>
        <v>120.21899999999999</v>
      </c>
      <c r="DC124">
        <f>ROUND((ROUND(AT124*AG124,2)*1.1),6)</f>
        <v>11.363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2154.73</v>
      </c>
      <c r="DH124">
        <f>ROUND(ROUND(AG124*AK124,2)*CX124,2)</f>
        <v>733.76</v>
      </c>
      <c r="DI124">
        <f t="shared" si="65"/>
        <v>0</v>
      </c>
      <c r="DJ124">
        <f>DG124</f>
        <v>2154.73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ROW(Source!A144)</f>
        <v>144</v>
      </c>
      <c r="B125">
        <v>41456952</v>
      </c>
      <c r="C125">
        <v>41457439</v>
      </c>
      <c r="D125">
        <v>40170735</v>
      </c>
      <c r="E125">
        <v>1</v>
      </c>
      <c r="F125">
        <v>1</v>
      </c>
      <c r="G125">
        <v>1075</v>
      </c>
      <c r="H125">
        <v>3</v>
      </c>
      <c r="I125" t="s">
        <v>523</v>
      </c>
      <c r="J125" t="s">
        <v>524</v>
      </c>
      <c r="K125" t="s">
        <v>525</v>
      </c>
      <c r="L125">
        <v>1348</v>
      </c>
      <c r="N125">
        <v>1009</v>
      </c>
      <c r="O125" t="s">
        <v>262</v>
      </c>
      <c r="P125" t="s">
        <v>262</v>
      </c>
      <c r="Q125">
        <v>1000</v>
      </c>
      <c r="W125">
        <v>0</v>
      </c>
      <c r="X125">
        <v>777194217</v>
      </c>
      <c r="Y125">
        <f>AT125</f>
        <v>1E-3</v>
      </c>
      <c r="AA125">
        <v>91822.25</v>
      </c>
      <c r="AB125">
        <v>0</v>
      </c>
      <c r="AC125">
        <v>0</v>
      </c>
      <c r="AD125">
        <v>0</v>
      </c>
      <c r="AE125">
        <v>6521.42</v>
      </c>
      <c r="AF125">
        <v>0</v>
      </c>
      <c r="AG125">
        <v>0</v>
      </c>
      <c r="AH125">
        <v>0</v>
      </c>
      <c r="AI125">
        <v>13.67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1E-3</v>
      </c>
      <c r="AU125" t="s">
        <v>3</v>
      </c>
      <c r="AV125">
        <v>0</v>
      </c>
      <c r="AW125">
        <v>2</v>
      </c>
      <c r="AX125">
        <v>41457684</v>
      </c>
      <c r="AY125">
        <v>1</v>
      </c>
      <c r="AZ125">
        <v>0</v>
      </c>
      <c r="BA125">
        <v>134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ROUND(Y125*Source!I144,9)</f>
        <v>1.384E-3</v>
      </c>
      <c r="CY125">
        <f>AA125</f>
        <v>91822.25</v>
      </c>
      <c r="CZ125">
        <f>AE125</f>
        <v>6521.42</v>
      </c>
      <c r="DA125">
        <f>AI125</f>
        <v>13.67</v>
      </c>
      <c r="DB125">
        <f>ROUND(ROUND(AT125*CZ125,2),6)</f>
        <v>6.52</v>
      </c>
      <c r="DC125">
        <f>ROUND(ROUND(AT125*AG125,2),6)</f>
        <v>0</v>
      </c>
      <c r="DD125" t="s">
        <v>3</v>
      </c>
      <c r="DE125" t="s">
        <v>3</v>
      </c>
      <c r="DF125">
        <f>ROUND(ROUND(AE125*AI125,2)*CX125,2)</f>
        <v>123.38</v>
      </c>
      <c r="DG125">
        <f>ROUND(ROUND(AF125,2)*CX125,2)</f>
        <v>0</v>
      </c>
      <c r="DH125">
        <f>ROUND(ROUND(AG125,2)*CX125,2)</f>
        <v>0</v>
      </c>
      <c r="DI125">
        <f t="shared" si="65"/>
        <v>0</v>
      </c>
      <c r="DJ125">
        <f>DF125</f>
        <v>123.38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ROW(Source!A144)</f>
        <v>144</v>
      </c>
      <c r="B126">
        <v>41456952</v>
      </c>
      <c r="C126">
        <v>41457439</v>
      </c>
      <c r="D126">
        <v>40170819</v>
      </c>
      <c r="E126">
        <v>1</v>
      </c>
      <c r="F126">
        <v>1</v>
      </c>
      <c r="G126">
        <v>1075</v>
      </c>
      <c r="H126">
        <v>3</v>
      </c>
      <c r="I126" t="s">
        <v>526</v>
      </c>
      <c r="J126" t="s">
        <v>527</v>
      </c>
      <c r="K126" t="s">
        <v>528</v>
      </c>
      <c r="L126">
        <v>1339</v>
      </c>
      <c r="N126">
        <v>1007</v>
      </c>
      <c r="O126" t="s">
        <v>109</v>
      </c>
      <c r="P126" t="s">
        <v>109</v>
      </c>
      <c r="Q126">
        <v>1</v>
      </c>
      <c r="W126">
        <v>0</v>
      </c>
      <c r="X126">
        <v>-528255651</v>
      </c>
      <c r="Y126">
        <f>AT126</f>
        <v>0.17</v>
      </c>
      <c r="AA126">
        <v>8136.36</v>
      </c>
      <c r="AB126">
        <v>0</v>
      </c>
      <c r="AC126">
        <v>0</v>
      </c>
      <c r="AD126">
        <v>0</v>
      </c>
      <c r="AE126">
        <v>1828.56</v>
      </c>
      <c r="AF126">
        <v>0</v>
      </c>
      <c r="AG126">
        <v>0</v>
      </c>
      <c r="AH126">
        <v>0</v>
      </c>
      <c r="AI126">
        <v>4.32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0.17</v>
      </c>
      <c r="AU126" t="s">
        <v>3</v>
      </c>
      <c r="AV126">
        <v>0</v>
      </c>
      <c r="AW126">
        <v>2</v>
      </c>
      <c r="AX126">
        <v>41457685</v>
      </c>
      <c r="AY126">
        <v>1</v>
      </c>
      <c r="AZ126">
        <v>0</v>
      </c>
      <c r="BA126">
        <v>135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ROUND(Y126*Source!I144,9)</f>
        <v>0.23527999999999999</v>
      </c>
      <c r="CY126">
        <f>AA126</f>
        <v>8136.36</v>
      </c>
      <c r="CZ126">
        <f>AE126</f>
        <v>1828.56</v>
      </c>
      <c r="DA126">
        <f>AI126</f>
        <v>4.32</v>
      </c>
      <c r="DB126">
        <f>ROUND(ROUND(AT126*CZ126,2),6)</f>
        <v>310.86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1858.57</v>
      </c>
      <c r="DG126">
        <f>ROUND(ROUND(AF126,2)*CX126,2)</f>
        <v>0</v>
      </c>
      <c r="DH126">
        <f>ROUND(ROUND(AG126,2)*CX126,2)</f>
        <v>0</v>
      </c>
      <c r="DI126">
        <f t="shared" si="65"/>
        <v>0</v>
      </c>
      <c r="DJ126">
        <f>DF126</f>
        <v>1858.57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ROW(Source!A144)</f>
        <v>144</v>
      </c>
      <c r="B127">
        <v>41456952</v>
      </c>
      <c r="C127">
        <v>41457439</v>
      </c>
      <c r="D127">
        <v>40195052</v>
      </c>
      <c r="E127">
        <v>1</v>
      </c>
      <c r="F127">
        <v>1</v>
      </c>
      <c r="G127">
        <v>1075</v>
      </c>
      <c r="H127">
        <v>3</v>
      </c>
      <c r="I127" t="s">
        <v>529</v>
      </c>
      <c r="J127" t="s">
        <v>530</v>
      </c>
      <c r="K127" t="s">
        <v>531</v>
      </c>
      <c r="L127">
        <v>1339</v>
      </c>
      <c r="N127">
        <v>1007</v>
      </c>
      <c r="O127" t="s">
        <v>109</v>
      </c>
      <c r="P127" t="s">
        <v>109</v>
      </c>
      <c r="Q127">
        <v>1</v>
      </c>
      <c r="W127">
        <v>0</v>
      </c>
      <c r="X127">
        <v>432105867</v>
      </c>
      <c r="Y127">
        <f>AT127</f>
        <v>0.06</v>
      </c>
      <c r="AA127">
        <v>4995.25</v>
      </c>
      <c r="AB127">
        <v>0</v>
      </c>
      <c r="AC127">
        <v>0</v>
      </c>
      <c r="AD127">
        <v>0</v>
      </c>
      <c r="AE127">
        <v>451.14</v>
      </c>
      <c r="AF127">
        <v>0</v>
      </c>
      <c r="AG127">
        <v>0</v>
      </c>
      <c r="AH127">
        <v>0</v>
      </c>
      <c r="AI127">
        <v>10.75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0.06</v>
      </c>
      <c r="AU127" t="s">
        <v>3</v>
      </c>
      <c r="AV127">
        <v>0</v>
      </c>
      <c r="AW127">
        <v>2</v>
      </c>
      <c r="AX127">
        <v>41457686</v>
      </c>
      <c r="AY127">
        <v>1</v>
      </c>
      <c r="AZ127">
        <v>0</v>
      </c>
      <c r="BA127">
        <v>136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ROUND(Y127*Source!I144,9)</f>
        <v>8.3040000000000003E-2</v>
      </c>
      <c r="CY127">
        <f>AA127</f>
        <v>4995.25</v>
      </c>
      <c r="CZ127">
        <f>AE127</f>
        <v>451.14</v>
      </c>
      <c r="DA127">
        <f>AI127</f>
        <v>10.75</v>
      </c>
      <c r="DB127">
        <f>ROUND(ROUND(AT127*CZ127,2),6)</f>
        <v>27.07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402.72</v>
      </c>
      <c r="DG127">
        <f>ROUND(ROUND(AF127,2)*CX127,2)</f>
        <v>0</v>
      </c>
      <c r="DH127">
        <f>ROUND(ROUND(AG127,2)*CX127,2)</f>
        <v>0</v>
      </c>
      <c r="DI127">
        <f t="shared" si="65"/>
        <v>0</v>
      </c>
      <c r="DJ127">
        <f>DF127</f>
        <v>402.72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ROW(Source!A144)</f>
        <v>144</v>
      </c>
      <c r="B128">
        <v>41456952</v>
      </c>
      <c r="C128">
        <v>41457439</v>
      </c>
      <c r="D128">
        <v>40195828</v>
      </c>
      <c r="E128">
        <v>1</v>
      </c>
      <c r="F128">
        <v>1</v>
      </c>
      <c r="G128">
        <v>1075</v>
      </c>
      <c r="H128">
        <v>3</v>
      </c>
      <c r="I128" t="s">
        <v>290</v>
      </c>
      <c r="J128" t="s">
        <v>292</v>
      </c>
      <c r="K128" t="s">
        <v>291</v>
      </c>
      <c r="L128">
        <v>1339</v>
      </c>
      <c r="N128">
        <v>1007</v>
      </c>
      <c r="O128" t="s">
        <v>109</v>
      </c>
      <c r="P128" t="s">
        <v>109</v>
      </c>
      <c r="Q128">
        <v>1</v>
      </c>
      <c r="W128">
        <v>0</v>
      </c>
      <c r="X128">
        <v>1546867829</v>
      </c>
      <c r="Y128">
        <f>AT128</f>
        <v>3.9</v>
      </c>
      <c r="AA128">
        <v>12911.98</v>
      </c>
      <c r="AB128">
        <v>0</v>
      </c>
      <c r="AC128">
        <v>0</v>
      </c>
      <c r="AD128">
        <v>0</v>
      </c>
      <c r="AE128">
        <v>1765.62</v>
      </c>
      <c r="AF128">
        <v>0</v>
      </c>
      <c r="AG128">
        <v>0</v>
      </c>
      <c r="AH128">
        <v>0</v>
      </c>
      <c r="AI128">
        <v>7.1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3.9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ROUND(Y128*Source!I144,9)</f>
        <v>5.3975999999999997</v>
      </c>
      <c r="CY128">
        <f>AA128</f>
        <v>12911.98</v>
      </c>
      <c r="CZ128">
        <f>AE128</f>
        <v>1765.62</v>
      </c>
      <c r="DA128">
        <f>AI128</f>
        <v>7.1</v>
      </c>
      <c r="DB128">
        <f>ROUND(ROUND(AT128*CZ128,2),6)</f>
        <v>6885.92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67663.77</v>
      </c>
      <c r="DG128">
        <f>ROUND(ROUND(AF128,2)*CX128,2)</f>
        <v>0</v>
      </c>
      <c r="DH128">
        <f>ROUND(ROUND(AG128,2)*CX128,2)</f>
        <v>0</v>
      </c>
      <c r="DI128">
        <f t="shared" si="65"/>
        <v>0</v>
      </c>
      <c r="DJ128">
        <f>DF128</f>
        <v>67663.77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ROW(Source!A182)</f>
        <v>182</v>
      </c>
      <c r="B129">
        <v>41456952</v>
      </c>
      <c r="C129">
        <v>41457901</v>
      </c>
      <c r="D129">
        <v>37417692</v>
      </c>
      <c r="E129">
        <v>1</v>
      </c>
      <c r="F129">
        <v>1</v>
      </c>
      <c r="G129">
        <v>1075</v>
      </c>
      <c r="H129">
        <v>2</v>
      </c>
      <c r="I129" t="s">
        <v>380</v>
      </c>
      <c r="J129" t="s">
        <v>381</v>
      </c>
      <c r="K129" t="s">
        <v>382</v>
      </c>
      <c r="L129">
        <v>1368</v>
      </c>
      <c r="N129">
        <v>1011</v>
      </c>
      <c r="O129" t="s">
        <v>376</v>
      </c>
      <c r="P129" t="s">
        <v>376</v>
      </c>
      <c r="Q129">
        <v>1</v>
      </c>
      <c r="W129">
        <v>0</v>
      </c>
      <c r="X129">
        <v>859417347</v>
      </c>
      <c r="Y129">
        <f>(AT129*1.1)</f>
        <v>41.25</v>
      </c>
      <c r="AA129">
        <v>0</v>
      </c>
      <c r="AB129">
        <v>949.12</v>
      </c>
      <c r="AC129">
        <v>616.66</v>
      </c>
      <c r="AD129">
        <v>0</v>
      </c>
      <c r="AE129">
        <v>0</v>
      </c>
      <c r="AF129">
        <v>41.45</v>
      </c>
      <c r="AG129">
        <v>12.62</v>
      </c>
      <c r="AH129">
        <v>0</v>
      </c>
      <c r="AI129">
        <v>1</v>
      </c>
      <c r="AJ129">
        <v>21.87</v>
      </c>
      <c r="AK129">
        <v>46.67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37.5</v>
      </c>
      <c r="AU129" t="s">
        <v>36</v>
      </c>
      <c r="AV129">
        <v>0</v>
      </c>
      <c r="AW129">
        <v>2</v>
      </c>
      <c r="AX129">
        <v>41457908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ROUND(Y129*Source!I182*DO129,9)</f>
        <v>0</v>
      </c>
      <c r="CX129">
        <f>ROUND(Y129*Source!I182,9)</f>
        <v>10.808325</v>
      </c>
      <c r="CY129">
        <f>AB129</f>
        <v>949.12</v>
      </c>
      <c r="CZ129">
        <f>AF129</f>
        <v>41.45</v>
      </c>
      <c r="DA129">
        <f>AJ129</f>
        <v>21.87</v>
      </c>
      <c r="DB129">
        <f>ROUND((ROUND(AT129*CZ129,2)*1.1),6)</f>
        <v>1709.818</v>
      </c>
      <c r="DC129">
        <f>ROUND((ROUND(AT129*AG129,2)*1.1),6)</f>
        <v>520.57500000000005</v>
      </c>
      <c r="DD129" t="s">
        <v>3</v>
      </c>
      <c r="DE129" t="s">
        <v>3</v>
      </c>
      <c r="DF129">
        <f>ROUND(ROUND(AE129,2)*CX129,2)</f>
        <v>0</v>
      </c>
      <c r="DG129">
        <f>ROUND(ROUND(AF129*AJ129,2)*CX129,2)</f>
        <v>9797.85</v>
      </c>
      <c r="DH129">
        <f>ROUND(ROUND(AG129*AK129,2)*CX129,2)</f>
        <v>6365.89</v>
      </c>
      <c r="DI129">
        <f t="shared" ref="DI129:DI160" si="82">ROUND(ROUND(AH129,2)*CX129,2)</f>
        <v>0</v>
      </c>
      <c r="DJ129">
        <f>DG129</f>
        <v>9797.85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ROW(Source!A182)</f>
        <v>182</v>
      </c>
      <c r="B130">
        <v>41456952</v>
      </c>
      <c r="C130">
        <v>41457901</v>
      </c>
      <c r="D130">
        <v>37418133</v>
      </c>
      <c r="E130">
        <v>1</v>
      </c>
      <c r="F130">
        <v>1</v>
      </c>
      <c r="G130">
        <v>1075</v>
      </c>
      <c r="H130">
        <v>2</v>
      </c>
      <c r="I130" t="s">
        <v>463</v>
      </c>
      <c r="J130" t="s">
        <v>464</v>
      </c>
      <c r="K130" t="s">
        <v>465</v>
      </c>
      <c r="L130">
        <v>1368</v>
      </c>
      <c r="N130">
        <v>1011</v>
      </c>
      <c r="O130" t="s">
        <v>376</v>
      </c>
      <c r="P130" t="s">
        <v>376</v>
      </c>
      <c r="Q130">
        <v>1</v>
      </c>
      <c r="W130">
        <v>0</v>
      </c>
      <c r="X130">
        <v>156137990</v>
      </c>
      <c r="Y130">
        <f>(AT130*1.1)</f>
        <v>82.5</v>
      </c>
      <c r="AA130">
        <v>0</v>
      </c>
      <c r="AB130">
        <v>4.58</v>
      </c>
      <c r="AC130">
        <v>0</v>
      </c>
      <c r="AD130">
        <v>0</v>
      </c>
      <c r="AE130">
        <v>0</v>
      </c>
      <c r="AF130">
        <v>0.5</v>
      </c>
      <c r="AG130">
        <v>0</v>
      </c>
      <c r="AH130">
        <v>0</v>
      </c>
      <c r="AI130">
        <v>1</v>
      </c>
      <c r="AJ130">
        <v>8.74</v>
      </c>
      <c r="AK130">
        <v>46.67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75</v>
      </c>
      <c r="AU130" t="s">
        <v>36</v>
      </c>
      <c r="AV130">
        <v>0</v>
      </c>
      <c r="AW130">
        <v>2</v>
      </c>
      <c r="AX130">
        <v>41457909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ROUND(Y130*Source!I182*DO130,9)</f>
        <v>0</v>
      </c>
      <c r="CX130">
        <f>ROUND(Y130*Source!I182,9)</f>
        <v>21.61665</v>
      </c>
      <c r="CY130">
        <f>AB130</f>
        <v>4.58</v>
      </c>
      <c r="CZ130">
        <f>AF130</f>
        <v>0.5</v>
      </c>
      <c r="DA130">
        <f>AJ130</f>
        <v>8.74</v>
      </c>
      <c r="DB130">
        <f>ROUND((ROUND(AT130*CZ130,2)*1.1),6)</f>
        <v>41.25</v>
      </c>
      <c r="DC130">
        <f>ROUND((ROUND(AT130*AG130,2)*1.1),6)</f>
        <v>0</v>
      </c>
      <c r="DD130" t="s">
        <v>3</v>
      </c>
      <c r="DE130" t="s">
        <v>3</v>
      </c>
      <c r="DF130">
        <f>ROUND(ROUND(AE130,2)*CX130,2)</f>
        <v>0</v>
      </c>
      <c r="DG130">
        <f>ROUND(ROUND(AF130*AJ130,2)*CX130,2)</f>
        <v>94.46</v>
      </c>
      <c r="DH130">
        <f>ROUND(ROUND(AG130*AK130,2)*CX130,2)</f>
        <v>0</v>
      </c>
      <c r="DI130">
        <f t="shared" si="82"/>
        <v>0</v>
      </c>
      <c r="DJ130">
        <f>DG130</f>
        <v>94.46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ROW(Source!A182)</f>
        <v>182</v>
      </c>
      <c r="B131">
        <v>41456952</v>
      </c>
      <c r="C131">
        <v>41457901</v>
      </c>
      <c r="D131">
        <v>37417528</v>
      </c>
      <c r="E131">
        <v>1</v>
      </c>
      <c r="F131">
        <v>1</v>
      </c>
      <c r="G131">
        <v>1075</v>
      </c>
      <c r="H131">
        <v>2</v>
      </c>
      <c r="I131" t="s">
        <v>466</v>
      </c>
      <c r="J131" t="s">
        <v>467</v>
      </c>
      <c r="K131" t="s">
        <v>468</v>
      </c>
      <c r="L131">
        <v>1368</v>
      </c>
      <c r="N131">
        <v>1011</v>
      </c>
      <c r="O131" t="s">
        <v>376</v>
      </c>
      <c r="P131" t="s">
        <v>376</v>
      </c>
      <c r="Q131">
        <v>1</v>
      </c>
      <c r="W131">
        <v>0</v>
      </c>
      <c r="X131">
        <v>996128763</v>
      </c>
      <c r="Y131">
        <f>(AT131*1.1)</f>
        <v>1.7050000000000003</v>
      </c>
      <c r="AA131">
        <v>0</v>
      </c>
      <c r="AB131">
        <v>3068.89</v>
      </c>
      <c r="AC131">
        <v>909.84</v>
      </c>
      <c r="AD131">
        <v>0</v>
      </c>
      <c r="AE131">
        <v>0</v>
      </c>
      <c r="AF131">
        <v>219.56</v>
      </c>
      <c r="AG131">
        <v>18.62</v>
      </c>
      <c r="AH131">
        <v>0</v>
      </c>
      <c r="AI131">
        <v>1</v>
      </c>
      <c r="AJ131">
        <v>13.35</v>
      </c>
      <c r="AK131">
        <v>46.67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1.55</v>
      </c>
      <c r="AU131" t="s">
        <v>36</v>
      </c>
      <c r="AV131">
        <v>0</v>
      </c>
      <c r="AW131">
        <v>2</v>
      </c>
      <c r="AX131">
        <v>41457910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ROUND(Y131*Source!I182*DO131,9)</f>
        <v>0</v>
      </c>
      <c r="CX131">
        <f>ROUND(Y131*Source!I182,9)</f>
        <v>0.44674409999999998</v>
      </c>
      <c r="CY131">
        <f>AB131</f>
        <v>3068.89</v>
      </c>
      <c r="CZ131">
        <f>AF131</f>
        <v>219.56</v>
      </c>
      <c r="DA131">
        <f>AJ131</f>
        <v>13.35</v>
      </c>
      <c r="DB131">
        <f>ROUND((ROUND(AT131*CZ131,2)*1.1),6)</f>
        <v>374.35199999999998</v>
      </c>
      <c r="DC131">
        <f>ROUND((ROUND(AT131*AG131,2)*1.1),6)</f>
        <v>31.745999999999999</v>
      </c>
      <c r="DD131" t="s">
        <v>3</v>
      </c>
      <c r="DE131" t="s">
        <v>3</v>
      </c>
      <c r="DF131">
        <f>ROUND(ROUND(AE131,2)*CX131,2)</f>
        <v>0</v>
      </c>
      <c r="DG131">
        <f>ROUND(ROUND(AF131*AJ131,2)*CX131,2)</f>
        <v>1309.47</v>
      </c>
      <c r="DH131">
        <f>ROUND(ROUND(AG131*AK131,2)*CX131,2)</f>
        <v>388.22</v>
      </c>
      <c r="DI131">
        <f t="shared" si="82"/>
        <v>0</v>
      </c>
      <c r="DJ131">
        <f>DG131</f>
        <v>1309.47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ROW(Source!A182)</f>
        <v>182</v>
      </c>
      <c r="B132">
        <v>41456952</v>
      </c>
      <c r="C132">
        <v>41457901</v>
      </c>
      <c r="D132">
        <v>40159608</v>
      </c>
      <c r="E132">
        <v>13</v>
      </c>
      <c r="F132">
        <v>1</v>
      </c>
      <c r="G132">
        <v>1075</v>
      </c>
      <c r="H132">
        <v>3</v>
      </c>
      <c r="I132" t="s">
        <v>469</v>
      </c>
      <c r="J132" t="s">
        <v>3</v>
      </c>
      <c r="K132" t="s">
        <v>470</v>
      </c>
      <c r="L132">
        <v>1344</v>
      </c>
      <c r="N132">
        <v>1008</v>
      </c>
      <c r="O132" t="s">
        <v>471</v>
      </c>
      <c r="P132" t="s">
        <v>471</v>
      </c>
      <c r="Q132">
        <v>1</v>
      </c>
      <c r="W132">
        <v>0</v>
      </c>
      <c r="X132">
        <v>-1201287655</v>
      </c>
      <c r="Y132">
        <f>AT132</f>
        <v>3.74</v>
      </c>
      <c r="AA132">
        <v>0</v>
      </c>
      <c r="AB132">
        <v>1</v>
      </c>
      <c r="AC132">
        <v>0</v>
      </c>
      <c r="AD132">
        <v>0</v>
      </c>
      <c r="AE132">
        <v>0</v>
      </c>
      <c r="AF132">
        <v>1</v>
      </c>
      <c r="AG132">
        <v>0</v>
      </c>
      <c r="AH132">
        <v>0</v>
      </c>
      <c r="AI132">
        <v>9.8000000000000007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3.74</v>
      </c>
      <c r="AU132" t="s">
        <v>3</v>
      </c>
      <c r="AV132">
        <v>0</v>
      </c>
      <c r="AW132">
        <v>2</v>
      </c>
      <c r="AX132">
        <v>41457911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ROUND(Y132*Source!I182,9)</f>
        <v>0.97995480000000001</v>
      </c>
      <c r="CY132">
        <f>AA132</f>
        <v>0</v>
      </c>
      <c r="CZ132">
        <f>AE132</f>
        <v>0</v>
      </c>
      <c r="DA132">
        <f>AI132</f>
        <v>9.8000000000000007</v>
      </c>
      <c r="DB132">
        <f>ROUND(ROUND(AT132*CZ132,2),6)</f>
        <v>0</v>
      </c>
      <c r="DC132">
        <f>ROUND(ROUND(AT132*AG132,2),6)</f>
        <v>0</v>
      </c>
      <c r="DD132" t="s">
        <v>3</v>
      </c>
      <c r="DE132" t="s">
        <v>3</v>
      </c>
      <c r="DF132">
        <f>ROUND(ROUND(AE132*AI132,2)*CX132,2)</f>
        <v>0</v>
      </c>
      <c r="DG132">
        <f>ROUND(ROUND(AF132,2)*CX132,2)</f>
        <v>0.98</v>
      </c>
      <c r="DH132">
        <f>ROUND(ROUND(AG132,2)*CX132,2)</f>
        <v>0</v>
      </c>
      <c r="DI132">
        <f t="shared" si="82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ROW(Source!A182)</f>
        <v>182</v>
      </c>
      <c r="B133">
        <v>41456952</v>
      </c>
      <c r="C133">
        <v>41457901</v>
      </c>
      <c r="D133">
        <v>40159610</v>
      </c>
      <c r="E133">
        <v>13</v>
      </c>
      <c r="F133">
        <v>1</v>
      </c>
      <c r="G133">
        <v>1075</v>
      </c>
      <c r="H133">
        <v>3</v>
      </c>
      <c r="I133" t="s">
        <v>370</v>
      </c>
      <c r="J133" t="s">
        <v>3</v>
      </c>
      <c r="K133" t="s">
        <v>371</v>
      </c>
      <c r="L133">
        <v>1191</v>
      </c>
      <c r="N133">
        <v>1013</v>
      </c>
      <c r="O133" t="s">
        <v>372</v>
      </c>
      <c r="P133" t="s">
        <v>372</v>
      </c>
      <c r="Q133">
        <v>1</v>
      </c>
      <c r="W133">
        <v>0</v>
      </c>
      <c r="X133">
        <v>117008073</v>
      </c>
      <c r="Y133">
        <f>AT133</f>
        <v>155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9.8000000000000007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155</v>
      </c>
      <c r="AU133" t="s">
        <v>3</v>
      </c>
      <c r="AV133">
        <v>0</v>
      </c>
      <c r="AW133">
        <v>2</v>
      </c>
      <c r="AX133">
        <v>41457907</v>
      </c>
      <c r="AY133">
        <v>1</v>
      </c>
      <c r="AZ133">
        <v>0</v>
      </c>
      <c r="BA133">
        <v>143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ROUND(Y133*Source!I182,9)</f>
        <v>40.613100000000003</v>
      </c>
      <c r="CY133">
        <f>AA133</f>
        <v>0</v>
      </c>
      <c r="CZ133">
        <f>AE133</f>
        <v>0</v>
      </c>
      <c r="DA133">
        <f>AI133</f>
        <v>9.8000000000000007</v>
      </c>
      <c r="DB133">
        <f>ROUND(ROUND(AT133*CZ133,2),6)</f>
        <v>0</v>
      </c>
      <c r="DC133">
        <f>ROUND(ROUND(AT133*AG133,2),6)</f>
        <v>0</v>
      </c>
      <c r="DD133" t="s">
        <v>3</v>
      </c>
      <c r="DE133" t="s">
        <v>3</v>
      </c>
      <c r="DF133">
        <f>ROUND(ROUND(AE133*AI133,2)*CX133,2)</f>
        <v>0</v>
      </c>
      <c r="DG133">
        <f>ROUND(ROUND(AF133,2)*CX133,2)</f>
        <v>0</v>
      </c>
      <c r="DH133">
        <f>ROUND(ROUND(AG133,2)*CX133,2)</f>
        <v>0</v>
      </c>
      <c r="DI133">
        <f t="shared" si="82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ROW(Source!A183)</f>
        <v>183</v>
      </c>
      <c r="B134">
        <v>41456952</v>
      </c>
      <c r="C134">
        <v>41457912</v>
      </c>
      <c r="D134">
        <v>37417323</v>
      </c>
      <c r="E134">
        <v>1</v>
      </c>
      <c r="F134">
        <v>1</v>
      </c>
      <c r="G134">
        <v>1075</v>
      </c>
      <c r="H134">
        <v>2</v>
      </c>
      <c r="I134" t="s">
        <v>475</v>
      </c>
      <c r="J134" t="s">
        <v>476</v>
      </c>
      <c r="K134" t="s">
        <v>477</v>
      </c>
      <c r="L134">
        <v>1368</v>
      </c>
      <c r="N134">
        <v>1011</v>
      </c>
      <c r="O134" t="s">
        <v>376</v>
      </c>
      <c r="P134" t="s">
        <v>376</v>
      </c>
      <c r="Q134">
        <v>1</v>
      </c>
      <c r="W134">
        <v>0</v>
      </c>
      <c r="X134">
        <v>-139088316</v>
      </c>
      <c r="Y134">
        <f>(AT134*1.1)</f>
        <v>1.3860000000000001</v>
      </c>
      <c r="AA134">
        <v>0</v>
      </c>
      <c r="AB134">
        <v>1746.01</v>
      </c>
      <c r="AC134">
        <v>616.66</v>
      </c>
      <c r="AD134">
        <v>0</v>
      </c>
      <c r="AE134">
        <v>0</v>
      </c>
      <c r="AF134">
        <v>120.32</v>
      </c>
      <c r="AG134">
        <v>12.62</v>
      </c>
      <c r="AH134">
        <v>0</v>
      </c>
      <c r="AI134">
        <v>1</v>
      </c>
      <c r="AJ134">
        <v>13.86</v>
      </c>
      <c r="AK134">
        <v>46.67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1.26</v>
      </c>
      <c r="AU134" t="s">
        <v>36</v>
      </c>
      <c r="AV134">
        <v>0</v>
      </c>
      <c r="AW134">
        <v>2</v>
      </c>
      <c r="AX134">
        <v>41457918</v>
      </c>
      <c r="AY134">
        <v>1</v>
      </c>
      <c r="AZ134">
        <v>0</v>
      </c>
      <c r="BA134">
        <v>144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ROUND(Y134*Source!I183*DO134,9)</f>
        <v>0</v>
      </c>
      <c r="CX134">
        <f>ROUND(Y134*Source!I183,9)</f>
        <v>0.14419944000000001</v>
      </c>
      <c r="CY134">
        <f>AB134</f>
        <v>1746.01</v>
      </c>
      <c r="CZ134">
        <f>AF134</f>
        <v>120.32</v>
      </c>
      <c r="DA134">
        <f>AJ134</f>
        <v>13.86</v>
      </c>
      <c r="DB134">
        <f>ROUND((ROUND(AT134*CZ134,2)*1.1),6)</f>
        <v>166.76</v>
      </c>
      <c r="DC134">
        <f>ROUND((ROUND(AT134*AG134,2)*1.1),6)</f>
        <v>17.489999999999998</v>
      </c>
      <c r="DD134" t="s">
        <v>3</v>
      </c>
      <c r="DE134" t="s">
        <v>3</v>
      </c>
      <c r="DF134">
        <f>ROUND(ROUND(AE134,2)*CX134,2)</f>
        <v>0</v>
      </c>
      <c r="DG134">
        <f>ROUND(ROUND(AF134*AJ134,2)*CX134,2)</f>
        <v>240.47</v>
      </c>
      <c r="DH134">
        <f>ROUND(ROUND(AG134*AK134,2)*CX134,2)</f>
        <v>84.93</v>
      </c>
      <c r="DI134">
        <f t="shared" si="82"/>
        <v>0</v>
      </c>
      <c r="DJ134">
        <f>DG134</f>
        <v>240.47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ROW(Source!A183)</f>
        <v>183</v>
      </c>
      <c r="B135">
        <v>41456952</v>
      </c>
      <c r="C135">
        <v>41457912</v>
      </c>
      <c r="D135">
        <v>37417528</v>
      </c>
      <c r="E135">
        <v>1</v>
      </c>
      <c r="F135">
        <v>1</v>
      </c>
      <c r="G135">
        <v>1075</v>
      </c>
      <c r="H135">
        <v>2</v>
      </c>
      <c r="I135" t="s">
        <v>466</v>
      </c>
      <c r="J135" t="s">
        <v>467</v>
      </c>
      <c r="K135" t="s">
        <v>468</v>
      </c>
      <c r="L135">
        <v>1368</v>
      </c>
      <c r="N135">
        <v>1011</v>
      </c>
      <c r="O135" t="s">
        <v>376</v>
      </c>
      <c r="P135" t="s">
        <v>376</v>
      </c>
      <c r="Q135">
        <v>1</v>
      </c>
      <c r="W135">
        <v>0</v>
      </c>
      <c r="X135">
        <v>996128763</v>
      </c>
      <c r="Y135">
        <f>(AT135*1.1)</f>
        <v>1.87</v>
      </c>
      <c r="AA135">
        <v>0</v>
      </c>
      <c r="AB135">
        <v>3068.89</v>
      </c>
      <c r="AC135">
        <v>909.84</v>
      </c>
      <c r="AD135">
        <v>0</v>
      </c>
      <c r="AE135">
        <v>0</v>
      </c>
      <c r="AF135">
        <v>219.56</v>
      </c>
      <c r="AG135">
        <v>18.62</v>
      </c>
      <c r="AH135">
        <v>0</v>
      </c>
      <c r="AI135">
        <v>1</v>
      </c>
      <c r="AJ135">
        <v>13.35</v>
      </c>
      <c r="AK135">
        <v>46.67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1.7</v>
      </c>
      <c r="AU135" t="s">
        <v>36</v>
      </c>
      <c r="AV135">
        <v>0</v>
      </c>
      <c r="AW135">
        <v>2</v>
      </c>
      <c r="AX135">
        <v>41457919</v>
      </c>
      <c r="AY135">
        <v>1</v>
      </c>
      <c r="AZ135">
        <v>0</v>
      </c>
      <c r="BA135">
        <v>145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ROUND(Y135*Source!I183*DO135,9)</f>
        <v>0</v>
      </c>
      <c r="CX135">
        <f>ROUND(Y135*Source!I183,9)</f>
        <v>0.1945548</v>
      </c>
      <c r="CY135">
        <f>AB135</f>
        <v>3068.89</v>
      </c>
      <c r="CZ135">
        <f>AF135</f>
        <v>219.56</v>
      </c>
      <c r="DA135">
        <f>AJ135</f>
        <v>13.35</v>
      </c>
      <c r="DB135">
        <f>ROUND((ROUND(AT135*CZ135,2)*1.1),6)</f>
        <v>410.57499999999999</v>
      </c>
      <c r="DC135">
        <f>ROUND((ROUND(AT135*AG135,2)*1.1),6)</f>
        <v>34.814999999999998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570.27</v>
      </c>
      <c r="DH135">
        <f>ROUND(ROUND(AG135*AK135,2)*CX135,2)</f>
        <v>169.07</v>
      </c>
      <c r="DI135">
        <f t="shared" si="82"/>
        <v>0</v>
      </c>
      <c r="DJ135">
        <f>DG135</f>
        <v>570.27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ROW(Source!A183)</f>
        <v>183</v>
      </c>
      <c r="B136">
        <v>41456952</v>
      </c>
      <c r="C136">
        <v>41457912</v>
      </c>
      <c r="D136">
        <v>40159608</v>
      </c>
      <c r="E136">
        <v>13</v>
      </c>
      <c r="F136">
        <v>1</v>
      </c>
      <c r="G136">
        <v>1075</v>
      </c>
      <c r="H136">
        <v>3</v>
      </c>
      <c r="I136" t="s">
        <v>469</v>
      </c>
      <c r="J136" t="s">
        <v>3</v>
      </c>
      <c r="K136" t="s">
        <v>470</v>
      </c>
      <c r="L136">
        <v>1344</v>
      </c>
      <c r="N136">
        <v>1008</v>
      </c>
      <c r="O136" t="s">
        <v>471</v>
      </c>
      <c r="P136" t="s">
        <v>471</v>
      </c>
      <c r="Q136">
        <v>1</v>
      </c>
      <c r="W136">
        <v>0</v>
      </c>
      <c r="X136">
        <v>-1201287655</v>
      </c>
      <c r="Y136">
        <f>AT136</f>
        <v>42.41</v>
      </c>
      <c r="AA136">
        <v>0</v>
      </c>
      <c r="AB136">
        <v>1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9.8000000000000007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42.41</v>
      </c>
      <c r="AU136" t="s">
        <v>3</v>
      </c>
      <c r="AV136">
        <v>0</v>
      </c>
      <c r="AW136">
        <v>2</v>
      </c>
      <c r="AX136">
        <v>41457920</v>
      </c>
      <c r="AY136">
        <v>1</v>
      </c>
      <c r="AZ136">
        <v>0</v>
      </c>
      <c r="BA136">
        <v>146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ROUND(Y136*Source!I183,9)</f>
        <v>4.4123364</v>
      </c>
      <c r="CY136">
        <f>AA136</f>
        <v>0</v>
      </c>
      <c r="CZ136">
        <f>AE136</f>
        <v>0</v>
      </c>
      <c r="DA136">
        <f>AI136</f>
        <v>9.8000000000000007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0</v>
      </c>
      <c r="DG136">
        <f>ROUND(ROUND(AF136,2)*CX136,2)</f>
        <v>4.41</v>
      </c>
      <c r="DH136">
        <f>ROUND(ROUND(AG136,2)*CX136,2)</f>
        <v>0</v>
      </c>
      <c r="DI136">
        <f t="shared" si="8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ROW(Source!A183)</f>
        <v>183</v>
      </c>
      <c r="B137">
        <v>41456952</v>
      </c>
      <c r="C137">
        <v>41457912</v>
      </c>
      <c r="D137">
        <v>40159610</v>
      </c>
      <c r="E137">
        <v>13</v>
      </c>
      <c r="F137">
        <v>1</v>
      </c>
      <c r="G137">
        <v>1075</v>
      </c>
      <c r="H137">
        <v>3</v>
      </c>
      <c r="I137" t="s">
        <v>370</v>
      </c>
      <c r="J137" t="s">
        <v>3</v>
      </c>
      <c r="K137" t="s">
        <v>371</v>
      </c>
      <c r="L137">
        <v>1191</v>
      </c>
      <c r="N137">
        <v>1013</v>
      </c>
      <c r="O137" t="s">
        <v>372</v>
      </c>
      <c r="P137" t="s">
        <v>372</v>
      </c>
      <c r="Q137">
        <v>1</v>
      </c>
      <c r="W137">
        <v>0</v>
      </c>
      <c r="X137">
        <v>117008073</v>
      </c>
      <c r="Y137">
        <f>AT137</f>
        <v>11.7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9.8000000000000007</v>
      </c>
      <c r="AJ137">
        <v>1</v>
      </c>
      <c r="AK137">
        <v>1</v>
      </c>
      <c r="AL137">
        <v>1</v>
      </c>
      <c r="AM137">
        <v>5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11.7</v>
      </c>
      <c r="AU137" t="s">
        <v>3</v>
      </c>
      <c r="AV137">
        <v>0</v>
      </c>
      <c r="AW137">
        <v>2</v>
      </c>
      <c r="AX137">
        <v>41457917</v>
      </c>
      <c r="AY137">
        <v>1</v>
      </c>
      <c r="AZ137">
        <v>0</v>
      </c>
      <c r="BA137">
        <v>147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ROUND(Y137*Source!I183,9)</f>
        <v>1.217268</v>
      </c>
      <c r="CY137">
        <f>AA137</f>
        <v>0</v>
      </c>
      <c r="CZ137">
        <f>AE137</f>
        <v>0</v>
      </c>
      <c r="DA137">
        <f>AI137</f>
        <v>9.8000000000000007</v>
      </c>
      <c r="DB137">
        <f>ROUND(ROUND(AT137*CZ137,2),6)</f>
        <v>0</v>
      </c>
      <c r="DC137">
        <f>ROUND(ROUND(AT137*AG137,2),6)</f>
        <v>0</v>
      </c>
      <c r="DD137" t="s">
        <v>3</v>
      </c>
      <c r="DE137" t="s">
        <v>3</v>
      </c>
      <c r="DF137">
        <f>ROUND(ROUND(AE137*AI137,2)*CX137,2)</f>
        <v>0</v>
      </c>
      <c r="DG137">
        <f>ROUND(ROUND(AF137,2)*CX137,2)</f>
        <v>0</v>
      </c>
      <c r="DH137">
        <f>ROUND(ROUND(AG137,2)*CX137,2)</f>
        <v>0</v>
      </c>
      <c r="DI137">
        <f t="shared" si="82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ROW(Source!A184)</f>
        <v>184</v>
      </c>
      <c r="B138">
        <v>41456952</v>
      </c>
      <c r="C138">
        <v>41457921</v>
      </c>
      <c r="D138">
        <v>40159608</v>
      </c>
      <c r="E138">
        <v>13</v>
      </c>
      <c r="F138">
        <v>1</v>
      </c>
      <c r="G138">
        <v>1075</v>
      </c>
      <c r="H138">
        <v>3</v>
      </c>
      <c r="I138" t="s">
        <v>469</v>
      </c>
      <c r="J138" t="s">
        <v>3</v>
      </c>
      <c r="K138" t="s">
        <v>470</v>
      </c>
      <c r="L138">
        <v>1344</v>
      </c>
      <c r="N138">
        <v>1008</v>
      </c>
      <c r="O138" t="s">
        <v>471</v>
      </c>
      <c r="P138" t="s">
        <v>471</v>
      </c>
      <c r="Q138">
        <v>1</v>
      </c>
      <c r="W138">
        <v>0</v>
      </c>
      <c r="X138">
        <v>-1201287655</v>
      </c>
      <c r="Y138">
        <f>AT138</f>
        <v>8.86</v>
      </c>
      <c r="AA138">
        <v>0</v>
      </c>
      <c r="AB138">
        <v>1</v>
      </c>
      <c r="AC138">
        <v>0</v>
      </c>
      <c r="AD138">
        <v>0</v>
      </c>
      <c r="AE138">
        <v>0</v>
      </c>
      <c r="AF138">
        <v>1</v>
      </c>
      <c r="AG138">
        <v>0</v>
      </c>
      <c r="AH138">
        <v>0</v>
      </c>
      <c r="AI138">
        <v>9.8000000000000007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8.86</v>
      </c>
      <c r="AU138" t="s">
        <v>3</v>
      </c>
      <c r="AV138">
        <v>0</v>
      </c>
      <c r="AW138">
        <v>2</v>
      </c>
      <c r="AX138">
        <v>41457923</v>
      </c>
      <c r="AY138">
        <v>1</v>
      </c>
      <c r="AZ138">
        <v>0</v>
      </c>
      <c r="BA138">
        <v>148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ROUND(Y138*Source!I184,9)</f>
        <v>759.95409600000005</v>
      </c>
      <c r="CY138">
        <f>AA138</f>
        <v>0</v>
      </c>
      <c r="CZ138">
        <f>AE138</f>
        <v>0</v>
      </c>
      <c r="DA138">
        <f>AI138</f>
        <v>9.8000000000000007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>ROUND(ROUND(AE138*AI138,2)*CX138,2)</f>
        <v>0</v>
      </c>
      <c r="DG138">
        <f>ROUND(ROUND(AF138,2)*CX138,2)</f>
        <v>759.95</v>
      </c>
      <c r="DH138">
        <f>ROUND(ROUND(AG138,2)*CX138,2)</f>
        <v>0</v>
      </c>
      <c r="DI138">
        <f t="shared" si="82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ROW(Source!A186)</f>
        <v>186</v>
      </c>
      <c r="B139">
        <v>41456952</v>
      </c>
      <c r="C139">
        <v>41457924</v>
      </c>
      <c r="D139">
        <v>40119047</v>
      </c>
      <c r="E139">
        <v>1075</v>
      </c>
      <c r="F139">
        <v>1</v>
      </c>
      <c r="G139">
        <v>1075</v>
      </c>
      <c r="H139">
        <v>1</v>
      </c>
      <c r="I139" t="s">
        <v>370</v>
      </c>
      <c r="J139" t="s">
        <v>3</v>
      </c>
      <c r="K139" t="s">
        <v>371</v>
      </c>
      <c r="L139">
        <v>1191</v>
      </c>
      <c r="N139">
        <v>1013</v>
      </c>
      <c r="O139" t="s">
        <v>372</v>
      </c>
      <c r="P139" t="s">
        <v>372</v>
      </c>
      <c r="Q139">
        <v>1</v>
      </c>
      <c r="W139">
        <v>0</v>
      </c>
      <c r="X139">
        <v>476480486</v>
      </c>
      <c r="Y139">
        <f t="shared" ref="Y139:Y144" si="83">(AT139*1.1)</f>
        <v>15.840000000000002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14.4</v>
      </c>
      <c r="AU139" t="s">
        <v>36</v>
      </c>
      <c r="AV139">
        <v>1</v>
      </c>
      <c r="AW139">
        <v>2</v>
      </c>
      <c r="AX139">
        <v>41458084</v>
      </c>
      <c r="AY139">
        <v>1</v>
      </c>
      <c r="AZ139">
        <v>0</v>
      </c>
      <c r="BA139">
        <v>149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ROUND(AT139*Source!I186*AH139*AL139,2)</f>
        <v>0</v>
      </c>
      <c r="CV139">
        <f>ROUND(Y139*Source!I186,9)</f>
        <v>3.4333200000000001</v>
      </c>
      <c r="CW139">
        <v>0</v>
      </c>
      <c r="CX139">
        <f>ROUND(Y139*Source!I186,9)</f>
        <v>3.4333200000000001</v>
      </c>
      <c r="CY139">
        <f>AD139</f>
        <v>0</v>
      </c>
      <c r="CZ139">
        <f>AH139</f>
        <v>0</v>
      </c>
      <c r="DA139">
        <f>AL139</f>
        <v>1</v>
      </c>
      <c r="DB139">
        <f t="shared" ref="DB139:DB144" si="84">ROUND((ROUND(AT139*CZ139,2)*1.1),6)</f>
        <v>0</v>
      </c>
      <c r="DC139">
        <f t="shared" ref="DC139:DC144" si="85">ROUND((ROUND(AT139*AG139,2)*1.1),6)</f>
        <v>0</v>
      </c>
      <c r="DD139" t="s">
        <v>3</v>
      </c>
      <c r="DE139" t="s">
        <v>3</v>
      </c>
      <c r="DF139">
        <f t="shared" ref="DF139:DF144" si="86">ROUND(ROUND(AE139,2)*CX139,2)</f>
        <v>0</v>
      </c>
      <c r="DG139">
        <f>ROUND(ROUND(AF139,2)*CX139,2)</f>
        <v>0</v>
      </c>
      <c r="DH139">
        <f>ROUND(ROUND(AG139,2)*CX139,2)</f>
        <v>0</v>
      </c>
      <c r="DI139">
        <f t="shared" si="8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ROW(Source!A186)</f>
        <v>186</v>
      </c>
      <c r="B140">
        <v>41456952</v>
      </c>
      <c r="C140">
        <v>41457924</v>
      </c>
      <c r="D140">
        <v>40200710</v>
      </c>
      <c r="E140">
        <v>1</v>
      </c>
      <c r="F140">
        <v>1</v>
      </c>
      <c r="G140">
        <v>1075</v>
      </c>
      <c r="H140">
        <v>2</v>
      </c>
      <c r="I140" t="s">
        <v>475</v>
      </c>
      <c r="J140" t="s">
        <v>476</v>
      </c>
      <c r="K140" t="s">
        <v>477</v>
      </c>
      <c r="L140">
        <v>1368</v>
      </c>
      <c r="N140">
        <v>1011</v>
      </c>
      <c r="O140" t="s">
        <v>376</v>
      </c>
      <c r="P140" t="s">
        <v>376</v>
      </c>
      <c r="Q140">
        <v>1</v>
      </c>
      <c r="W140">
        <v>0</v>
      </c>
      <c r="X140">
        <v>-1191804892</v>
      </c>
      <c r="Y140">
        <f t="shared" si="83"/>
        <v>1.8260000000000001</v>
      </c>
      <c r="AA140">
        <v>0</v>
      </c>
      <c r="AB140">
        <v>1746.01</v>
      </c>
      <c r="AC140">
        <v>616.66</v>
      </c>
      <c r="AD140">
        <v>0</v>
      </c>
      <c r="AE140">
        <v>0</v>
      </c>
      <c r="AF140">
        <v>120.32</v>
      </c>
      <c r="AG140">
        <v>12.62</v>
      </c>
      <c r="AH140">
        <v>0</v>
      </c>
      <c r="AI140">
        <v>1</v>
      </c>
      <c r="AJ140">
        <v>13.86</v>
      </c>
      <c r="AK140">
        <v>46.67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1.66</v>
      </c>
      <c r="AU140" t="s">
        <v>36</v>
      </c>
      <c r="AV140">
        <v>0</v>
      </c>
      <c r="AW140">
        <v>2</v>
      </c>
      <c r="AX140">
        <v>41458085</v>
      </c>
      <c r="AY140">
        <v>1</v>
      </c>
      <c r="AZ140">
        <v>0</v>
      </c>
      <c r="BA140">
        <v>150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ROUND(Y140*Source!I186*DO140,9)</f>
        <v>0</v>
      </c>
      <c r="CX140">
        <f>ROUND(Y140*Source!I186,9)</f>
        <v>0.39578550000000001</v>
      </c>
      <c r="CY140">
        <f>AB140</f>
        <v>1746.01</v>
      </c>
      <c r="CZ140">
        <f>AF140</f>
        <v>120.32</v>
      </c>
      <c r="DA140">
        <f>AJ140</f>
        <v>13.86</v>
      </c>
      <c r="DB140">
        <f t="shared" si="84"/>
        <v>219.703</v>
      </c>
      <c r="DC140">
        <f t="shared" si="85"/>
        <v>23.045000000000002</v>
      </c>
      <c r="DD140" t="s">
        <v>3</v>
      </c>
      <c r="DE140" t="s">
        <v>3</v>
      </c>
      <c r="DF140">
        <f t="shared" si="86"/>
        <v>0</v>
      </c>
      <c r="DG140">
        <f>ROUND(ROUND(AF140*AJ140,2)*CX140,2)</f>
        <v>660.03</v>
      </c>
      <c r="DH140">
        <f>ROUND(ROUND(AG140*AK140,2)*CX140,2)</f>
        <v>233.11</v>
      </c>
      <c r="DI140">
        <f t="shared" si="82"/>
        <v>0</v>
      </c>
      <c r="DJ140">
        <f>DG140</f>
        <v>660.03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ROW(Source!A186)</f>
        <v>186</v>
      </c>
      <c r="B141">
        <v>41456952</v>
      </c>
      <c r="C141">
        <v>41457924</v>
      </c>
      <c r="D141">
        <v>40200962</v>
      </c>
      <c r="E141">
        <v>1</v>
      </c>
      <c r="F141">
        <v>1</v>
      </c>
      <c r="G141">
        <v>1075</v>
      </c>
      <c r="H141">
        <v>2</v>
      </c>
      <c r="I141" t="s">
        <v>478</v>
      </c>
      <c r="J141" t="s">
        <v>479</v>
      </c>
      <c r="K141" t="s">
        <v>480</v>
      </c>
      <c r="L141">
        <v>1368</v>
      </c>
      <c r="N141">
        <v>1011</v>
      </c>
      <c r="O141" t="s">
        <v>376</v>
      </c>
      <c r="P141" t="s">
        <v>376</v>
      </c>
      <c r="Q141">
        <v>1</v>
      </c>
      <c r="W141">
        <v>0</v>
      </c>
      <c r="X141">
        <v>1150638785</v>
      </c>
      <c r="Y141">
        <f t="shared" si="83"/>
        <v>1.8260000000000001</v>
      </c>
      <c r="AA141">
        <v>0</v>
      </c>
      <c r="AB141">
        <v>3667.05</v>
      </c>
      <c r="AC141">
        <v>827.26</v>
      </c>
      <c r="AD141">
        <v>0</v>
      </c>
      <c r="AE141">
        <v>0</v>
      </c>
      <c r="AF141">
        <v>281.32</v>
      </c>
      <c r="AG141">
        <v>16.93</v>
      </c>
      <c r="AH141">
        <v>0</v>
      </c>
      <c r="AI141">
        <v>1</v>
      </c>
      <c r="AJ141">
        <v>12.45</v>
      </c>
      <c r="AK141">
        <v>46.67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1.66</v>
      </c>
      <c r="AU141" t="s">
        <v>36</v>
      </c>
      <c r="AV141">
        <v>0</v>
      </c>
      <c r="AW141">
        <v>2</v>
      </c>
      <c r="AX141">
        <v>41458086</v>
      </c>
      <c r="AY141">
        <v>1</v>
      </c>
      <c r="AZ141">
        <v>0</v>
      </c>
      <c r="BA141">
        <v>151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ROUND(Y141*Source!I186*DO141,9)</f>
        <v>0</v>
      </c>
      <c r="CX141">
        <f>ROUND(Y141*Source!I186,9)</f>
        <v>0.39578550000000001</v>
      </c>
      <c r="CY141">
        <f>AB141</f>
        <v>3667.05</v>
      </c>
      <c r="CZ141">
        <f>AF141</f>
        <v>281.32</v>
      </c>
      <c r="DA141">
        <f>AJ141</f>
        <v>12.45</v>
      </c>
      <c r="DB141">
        <f t="shared" si="84"/>
        <v>513.68899999999996</v>
      </c>
      <c r="DC141">
        <f t="shared" si="85"/>
        <v>30.91</v>
      </c>
      <c r="DD141" t="s">
        <v>3</v>
      </c>
      <c r="DE141" t="s">
        <v>3</v>
      </c>
      <c r="DF141">
        <f t="shared" si="86"/>
        <v>0</v>
      </c>
      <c r="DG141">
        <f>ROUND(ROUND(AF141*AJ141,2)*CX141,2)</f>
        <v>1386.21</v>
      </c>
      <c r="DH141">
        <f>ROUND(ROUND(AG141*AK141,2)*CX141,2)</f>
        <v>312.72000000000003</v>
      </c>
      <c r="DI141">
        <f t="shared" si="82"/>
        <v>0</v>
      </c>
      <c r="DJ141">
        <f>DG141</f>
        <v>1386.21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ROW(Source!A186)</f>
        <v>186</v>
      </c>
      <c r="B142">
        <v>41456952</v>
      </c>
      <c r="C142">
        <v>41457924</v>
      </c>
      <c r="D142">
        <v>40200898</v>
      </c>
      <c r="E142">
        <v>1</v>
      </c>
      <c r="F142">
        <v>1</v>
      </c>
      <c r="G142">
        <v>1075</v>
      </c>
      <c r="H142">
        <v>2</v>
      </c>
      <c r="I142" t="s">
        <v>481</v>
      </c>
      <c r="J142" t="s">
        <v>482</v>
      </c>
      <c r="K142" t="s">
        <v>483</v>
      </c>
      <c r="L142">
        <v>1368</v>
      </c>
      <c r="N142">
        <v>1011</v>
      </c>
      <c r="O142" t="s">
        <v>376</v>
      </c>
      <c r="P142" t="s">
        <v>376</v>
      </c>
      <c r="Q142">
        <v>1</v>
      </c>
      <c r="W142">
        <v>0</v>
      </c>
      <c r="X142">
        <v>13163208</v>
      </c>
      <c r="Y142">
        <f t="shared" si="83"/>
        <v>0.71500000000000008</v>
      </c>
      <c r="AA142">
        <v>0</v>
      </c>
      <c r="AB142">
        <v>1918.06</v>
      </c>
      <c r="AC142">
        <v>616.66</v>
      </c>
      <c r="AD142">
        <v>0</v>
      </c>
      <c r="AE142">
        <v>0</v>
      </c>
      <c r="AF142">
        <v>140.38</v>
      </c>
      <c r="AG142">
        <v>12.62</v>
      </c>
      <c r="AH142">
        <v>0</v>
      </c>
      <c r="AI142">
        <v>1</v>
      </c>
      <c r="AJ142">
        <v>13.05</v>
      </c>
      <c r="AK142">
        <v>46.67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0.65</v>
      </c>
      <c r="AU142" t="s">
        <v>36</v>
      </c>
      <c r="AV142">
        <v>0</v>
      </c>
      <c r="AW142">
        <v>2</v>
      </c>
      <c r="AX142">
        <v>41458087</v>
      </c>
      <c r="AY142">
        <v>1</v>
      </c>
      <c r="AZ142">
        <v>0</v>
      </c>
      <c r="BA142">
        <v>152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ROUND(Y142*Source!I186*DO142,9)</f>
        <v>0</v>
      </c>
      <c r="CX142">
        <f>ROUND(Y142*Source!I186,9)</f>
        <v>0.15497625000000001</v>
      </c>
      <c r="CY142">
        <f>AB142</f>
        <v>1918.06</v>
      </c>
      <c r="CZ142">
        <f>AF142</f>
        <v>140.38</v>
      </c>
      <c r="DA142">
        <f>AJ142</f>
        <v>13.05</v>
      </c>
      <c r="DB142">
        <f t="shared" si="84"/>
        <v>100.375</v>
      </c>
      <c r="DC142">
        <f t="shared" si="85"/>
        <v>9.02</v>
      </c>
      <c r="DD142" t="s">
        <v>3</v>
      </c>
      <c r="DE142" t="s">
        <v>3</v>
      </c>
      <c r="DF142">
        <f t="shared" si="86"/>
        <v>0</v>
      </c>
      <c r="DG142">
        <f>ROUND(ROUND(AF142*AJ142,2)*CX142,2)</f>
        <v>283.91000000000003</v>
      </c>
      <c r="DH142">
        <f>ROUND(ROUND(AG142*AK142,2)*CX142,2)</f>
        <v>91.28</v>
      </c>
      <c r="DI142">
        <f t="shared" si="82"/>
        <v>0</v>
      </c>
      <c r="DJ142">
        <f>DG142</f>
        <v>283.91000000000003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ROW(Source!A186)</f>
        <v>186</v>
      </c>
      <c r="B143">
        <v>41456952</v>
      </c>
      <c r="C143">
        <v>41457924</v>
      </c>
      <c r="D143">
        <v>40200920</v>
      </c>
      <c r="E143">
        <v>1</v>
      </c>
      <c r="F143">
        <v>1</v>
      </c>
      <c r="G143">
        <v>1075</v>
      </c>
      <c r="H143">
        <v>2</v>
      </c>
      <c r="I143" t="s">
        <v>466</v>
      </c>
      <c r="J143" t="s">
        <v>467</v>
      </c>
      <c r="K143" t="s">
        <v>468</v>
      </c>
      <c r="L143">
        <v>1368</v>
      </c>
      <c r="N143">
        <v>1011</v>
      </c>
      <c r="O143" t="s">
        <v>376</v>
      </c>
      <c r="P143" t="s">
        <v>376</v>
      </c>
      <c r="Q143">
        <v>1</v>
      </c>
      <c r="W143">
        <v>0</v>
      </c>
      <c r="X143">
        <v>-2106286384</v>
      </c>
      <c r="Y143">
        <f t="shared" si="83"/>
        <v>1.7050000000000003</v>
      </c>
      <c r="AA143">
        <v>0</v>
      </c>
      <c r="AB143">
        <v>3068.89</v>
      </c>
      <c r="AC143">
        <v>909.84</v>
      </c>
      <c r="AD143">
        <v>0</v>
      </c>
      <c r="AE143">
        <v>0</v>
      </c>
      <c r="AF143">
        <v>219.56</v>
      </c>
      <c r="AG143">
        <v>18.62</v>
      </c>
      <c r="AH143">
        <v>0</v>
      </c>
      <c r="AI143">
        <v>1</v>
      </c>
      <c r="AJ143">
        <v>13.35</v>
      </c>
      <c r="AK143">
        <v>46.67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1.55</v>
      </c>
      <c r="AU143" t="s">
        <v>36</v>
      </c>
      <c r="AV143">
        <v>0</v>
      </c>
      <c r="AW143">
        <v>2</v>
      </c>
      <c r="AX143">
        <v>41458088</v>
      </c>
      <c r="AY143">
        <v>1</v>
      </c>
      <c r="AZ143">
        <v>0</v>
      </c>
      <c r="BA143">
        <v>153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ROUND(Y143*Source!I186*DO143,9)</f>
        <v>0</v>
      </c>
      <c r="CX143">
        <f>ROUND(Y143*Source!I186,9)</f>
        <v>0.36955874999999999</v>
      </c>
      <c r="CY143">
        <f>AB143</f>
        <v>3068.89</v>
      </c>
      <c r="CZ143">
        <f>AF143</f>
        <v>219.56</v>
      </c>
      <c r="DA143">
        <f>AJ143</f>
        <v>13.35</v>
      </c>
      <c r="DB143">
        <f t="shared" si="84"/>
        <v>374.35199999999998</v>
      </c>
      <c r="DC143">
        <f t="shared" si="85"/>
        <v>31.745999999999999</v>
      </c>
      <c r="DD143" t="s">
        <v>3</v>
      </c>
      <c r="DE143" t="s">
        <v>3</v>
      </c>
      <c r="DF143">
        <f t="shared" si="86"/>
        <v>0</v>
      </c>
      <c r="DG143">
        <f>ROUND(ROUND(AF143*AJ143,2)*CX143,2)</f>
        <v>1083.22</v>
      </c>
      <c r="DH143">
        <f>ROUND(ROUND(AG143*AK143,2)*CX143,2)</f>
        <v>321.14999999999998</v>
      </c>
      <c r="DI143">
        <f t="shared" si="82"/>
        <v>0</v>
      </c>
      <c r="DJ143">
        <f>DG143</f>
        <v>1083.22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ROW(Source!A186)</f>
        <v>186</v>
      </c>
      <c r="B144">
        <v>41456952</v>
      </c>
      <c r="C144">
        <v>41457924</v>
      </c>
      <c r="D144">
        <v>40200892</v>
      </c>
      <c r="E144">
        <v>1</v>
      </c>
      <c r="F144">
        <v>1</v>
      </c>
      <c r="G144">
        <v>1075</v>
      </c>
      <c r="H144">
        <v>2</v>
      </c>
      <c r="I144" t="s">
        <v>484</v>
      </c>
      <c r="J144" t="s">
        <v>485</v>
      </c>
      <c r="K144" t="s">
        <v>486</v>
      </c>
      <c r="L144">
        <v>1368</v>
      </c>
      <c r="N144">
        <v>1011</v>
      </c>
      <c r="O144" t="s">
        <v>376</v>
      </c>
      <c r="P144" t="s">
        <v>376</v>
      </c>
      <c r="Q144">
        <v>1</v>
      </c>
      <c r="W144">
        <v>0</v>
      </c>
      <c r="X144">
        <v>1236487771</v>
      </c>
      <c r="Y144">
        <f t="shared" si="83"/>
        <v>0.57200000000000006</v>
      </c>
      <c r="AA144">
        <v>0</v>
      </c>
      <c r="AB144">
        <v>2596.36</v>
      </c>
      <c r="AC144">
        <v>827.26</v>
      </c>
      <c r="AD144">
        <v>0</v>
      </c>
      <c r="AE144">
        <v>0</v>
      </c>
      <c r="AF144">
        <v>180.35</v>
      </c>
      <c r="AG144">
        <v>16.93</v>
      </c>
      <c r="AH144">
        <v>0</v>
      </c>
      <c r="AI144">
        <v>1</v>
      </c>
      <c r="AJ144">
        <v>13.75</v>
      </c>
      <c r="AK144">
        <v>46.67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0.52</v>
      </c>
      <c r="AU144" t="s">
        <v>36</v>
      </c>
      <c r="AV144">
        <v>0</v>
      </c>
      <c r="AW144">
        <v>2</v>
      </c>
      <c r="AX144">
        <v>41458089</v>
      </c>
      <c r="AY144">
        <v>1</v>
      </c>
      <c r="AZ144">
        <v>0</v>
      </c>
      <c r="BA144">
        <v>154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ROUND(Y144*Source!I186*DO144,9)</f>
        <v>0</v>
      </c>
      <c r="CX144">
        <f>ROUND(Y144*Source!I186,9)</f>
        <v>0.12398099999999999</v>
      </c>
      <c r="CY144">
        <f>AB144</f>
        <v>2596.36</v>
      </c>
      <c r="CZ144">
        <f>AF144</f>
        <v>180.35</v>
      </c>
      <c r="DA144">
        <f>AJ144</f>
        <v>13.75</v>
      </c>
      <c r="DB144">
        <f t="shared" si="84"/>
        <v>103.158</v>
      </c>
      <c r="DC144">
        <f t="shared" si="85"/>
        <v>9.68</v>
      </c>
      <c r="DD144" t="s">
        <v>3</v>
      </c>
      <c r="DE144" t="s">
        <v>3</v>
      </c>
      <c r="DF144">
        <f t="shared" si="86"/>
        <v>0</v>
      </c>
      <c r="DG144">
        <f>ROUND(ROUND(AF144*AJ144,2)*CX144,2)</f>
        <v>307.45</v>
      </c>
      <c r="DH144">
        <f>ROUND(ROUND(AG144*AK144,2)*CX144,2)</f>
        <v>97.96</v>
      </c>
      <c r="DI144">
        <f t="shared" si="82"/>
        <v>0</v>
      </c>
      <c r="DJ144">
        <f>DG144</f>
        <v>307.45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ROW(Source!A186)</f>
        <v>186</v>
      </c>
      <c r="B145">
        <v>41456952</v>
      </c>
      <c r="C145">
        <v>41457924</v>
      </c>
      <c r="D145">
        <v>40170723</v>
      </c>
      <c r="E145">
        <v>1</v>
      </c>
      <c r="F145">
        <v>1</v>
      </c>
      <c r="G145">
        <v>1075</v>
      </c>
      <c r="H145">
        <v>3</v>
      </c>
      <c r="I145" t="s">
        <v>487</v>
      </c>
      <c r="J145" t="s">
        <v>488</v>
      </c>
      <c r="K145" t="s">
        <v>489</v>
      </c>
      <c r="L145">
        <v>1339</v>
      </c>
      <c r="N145">
        <v>1007</v>
      </c>
      <c r="O145" t="s">
        <v>109</v>
      </c>
      <c r="P145" t="s">
        <v>109</v>
      </c>
      <c r="Q145">
        <v>1</v>
      </c>
      <c r="W145">
        <v>0</v>
      </c>
      <c r="X145">
        <v>2117928297</v>
      </c>
      <c r="Y145">
        <f>AT145</f>
        <v>5</v>
      </c>
      <c r="AA145">
        <v>49.94</v>
      </c>
      <c r="AB145">
        <v>0</v>
      </c>
      <c r="AC145">
        <v>0</v>
      </c>
      <c r="AD145">
        <v>0</v>
      </c>
      <c r="AE145">
        <v>7.07</v>
      </c>
      <c r="AF145">
        <v>0</v>
      </c>
      <c r="AG145">
        <v>0</v>
      </c>
      <c r="AH145">
        <v>0</v>
      </c>
      <c r="AI145">
        <v>7.05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5</v>
      </c>
      <c r="AU145" t="s">
        <v>3</v>
      </c>
      <c r="AV145">
        <v>0</v>
      </c>
      <c r="AW145">
        <v>2</v>
      </c>
      <c r="AX145">
        <v>41458090</v>
      </c>
      <c r="AY145">
        <v>1</v>
      </c>
      <c r="AZ145">
        <v>0</v>
      </c>
      <c r="BA145">
        <v>155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ROUND(Y145*Source!I186,9)</f>
        <v>1.08375</v>
      </c>
      <c r="CY145">
        <f>AA145</f>
        <v>49.94</v>
      </c>
      <c r="CZ145">
        <f>AE145</f>
        <v>7.07</v>
      </c>
      <c r="DA145">
        <f>AI145</f>
        <v>7.05</v>
      </c>
      <c r="DB145">
        <f>ROUND(ROUND(AT145*CZ145,2),6)</f>
        <v>35.35</v>
      </c>
      <c r="DC145">
        <f>ROUND(ROUND(AT145*AG145,2),6)</f>
        <v>0</v>
      </c>
      <c r="DD145" t="s">
        <v>3</v>
      </c>
      <c r="DE145" t="s">
        <v>3</v>
      </c>
      <c r="DF145">
        <f>ROUND(ROUND(AE145*AI145,2)*CX145,2)</f>
        <v>54.01</v>
      </c>
      <c r="DG145">
        <f>ROUND(ROUND(AF145,2)*CX145,2)</f>
        <v>0</v>
      </c>
      <c r="DH145">
        <f>ROUND(ROUND(AG145,2)*CX145,2)</f>
        <v>0</v>
      </c>
      <c r="DI145">
        <f t="shared" si="82"/>
        <v>0</v>
      </c>
      <c r="DJ145">
        <f>DF145</f>
        <v>54.01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ROW(Source!A186)</f>
        <v>186</v>
      </c>
      <c r="B146">
        <v>41456952</v>
      </c>
      <c r="C146">
        <v>41457924</v>
      </c>
      <c r="D146">
        <v>0</v>
      </c>
      <c r="E146">
        <v>0</v>
      </c>
      <c r="F146">
        <v>1</v>
      </c>
      <c r="G146">
        <v>1075</v>
      </c>
      <c r="H146">
        <v>3</v>
      </c>
      <c r="I146" t="s">
        <v>107</v>
      </c>
      <c r="J146" t="s">
        <v>3</v>
      </c>
      <c r="K146" t="s">
        <v>302</v>
      </c>
      <c r="L146">
        <v>1339</v>
      </c>
      <c r="N146">
        <v>1007</v>
      </c>
      <c r="O146" t="s">
        <v>109</v>
      </c>
      <c r="P146" t="s">
        <v>109</v>
      </c>
      <c r="Q146">
        <v>1</v>
      </c>
      <c r="W146">
        <v>0</v>
      </c>
      <c r="X146">
        <v>1577228453</v>
      </c>
      <c r="Y146">
        <f>AT146</f>
        <v>110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9.8000000000000007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110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ROUND(Y146*Source!I186,9)</f>
        <v>23.842500000000001</v>
      </c>
      <c r="CY146">
        <f>AA146</f>
        <v>0</v>
      </c>
      <c r="CZ146">
        <f>AE146</f>
        <v>0</v>
      </c>
      <c r="DA146">
        <f>AI146</f>
        <v>9.8000000000000007</v>
      </c>
      <c r="DB146">
        <f>ROUND(ROUND(AT146*CZ146,2),6)</f>
        <v>0</v>
      </c>
      <c r="DC146">
        <f>ROUND(ROUND(AT146*AG146,2),6)</f>
        <v>0</v>
      </c>
      <c r="DD146" t="s">
        <v>3</v>
      </c>
      <c r="DE146" t="s">
        <v>3</v>
      </c>
      <c r="DF146">
        <f>ROUND(ROUND(AE146*AI146,2)*CX146,2)</f>
        <v>0</v>
      </c>
      <c r="DG146">
        <f>ROUND(ROUND(AF146,2)*CX146,2)</f>
        <v>0</v>
      </c>
      <c r="DH146">
        <f>ROUND(ROUND(AG146,2)*CX146,2)</f>
        <v>0</v>
      </c>
      <c r="DI146">
        <f t="shared" si="82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ROW(Source!A188)</f>
        <v>188</v>
      </c>
      <c r="B147">
        <v>41456952</v>
      </c>
      <c r="C147">
        <v>41457942</v>
      </c>
      <c r="D147">
        <v>40119047</v>
      </c>
      <c r="E147">
        <v>1075</v>
      </c>
      <c r="F147">
        <v>1</v>
      </c>
      <c r="G147">
        <v>1075</v>
      </c>
      <c r="H147">
        <v>1</v>
      </c>
      <c r="I147" t="s">
        <v>370</v>
      </c>
      <c r="J147" t="s">
        <v>3</v>
      </c>
      <c r="K147" t="s">
        <v>371</v>
      </c>
      <c r="L147">
        <v>1191</v>
      </c>
      <c r="N147">
        <v>1013</v>
      </c>
      <c r="O147" t="s">
        <v>372</v>
      </c>
      <c r="P147" t="s">
        <v>372</v>
      </c>
      <c r="Q147">
        <v>1</v>
      </c>
      <c r="W147">
        <v>0</v>
      </c>
      <c r="X147">
        <v>476480486</v>
      </c>
      <c r="Y147">
        <f>(AT147*1.1)</f>
        <v>26.730000000000004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5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24.3</v>
      </c>
      <c r="AU147" t="s">
        <v>36</v>
      </c>
      <c r="AV147">
        <v>1</v>
      </c>
      <c r="AW147">
        <v>2</v>
      </c>
      <c r="AX147">
        <v>41458093</v>
      </c>
      <c r="AY147">
        <v>1</v>
      </c>
      <c r="AZ147">
        <v>0</v>
      </c>
      <c r="BA147">
        <v>157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ROUND(AT147*Source!I188*AH147*AL147,2)</f>
        <v>0</v>
      </c>
      <c r="CV147">
        <f>ROUND(Y147*Source!I188,9)</f>
        <v>23.174910000000001</v>
      </c>
      <c r="CW147">
        <v>0</v>
      </c>
      <c r="CX147">
        <f>ROUND(Y147*Source!I188,9)</f>
        <v>23.174910000000001</v>
      </c>
      <c r="CY147">
        <f>AD147</f>
        <v>0</v>
      </c>
      <c r="CZ147">
        <f>AH147</f>
        <v>0</v>
      </c>
      <c r="DA147">
        <f>AL147</f>
        <v>1</v>
      </c>
      <c r="DB147">
        <f>ROUND((ROUND(AT147*CZ147,2)*1.1),6)</f>
        <v>0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ROUND(ROUND(AF147,2)*CX147,2)</f>
        <v>0</v>
      </c>
      <c r="DH147">
        <f>ROUND(ROUND(AG147,2)*CX147,2)</f>
        <v>0</v>
      </c>
      <c r="DI147">
        <f t="shared" si="82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ROW(Source!A188)</f>
        <v>188</v>
      </c>
      <c r="B148">
        <v>41456952</v>
      </c>
      <c r="C148">
        <v>41457942</v>
      </c>
      <c r="D148">
        <v>40200898</v>
      </c>
      <c r="E148">
        <v>1</v>
      </c>
      <c r="F148">
        <v>1</v>
      </c>
      <c r="G148">
        <v>1075</v>
      </c>
      <c r="H148">
        <v>2</v>
      </c>
      <c r="I148" t="s">
        <v>481</v>
      </c>
      <c r="J148" t="s">
        <v>482</v>
      </c>
      <c r="K148" t="s">
        <v>483</v>
      </c>
      <c r="L148">
        <v>1368</v>
      </c>
      <c r="N148">
        <v>1011</v>
      </c>
      <c r="O148" t="s">
        <v>376</v>
      </c>
      <c r="P148" t="s">
        <v>376</v>
      </c>
      <c r="Q148">
        <v>1</v>
      </c>
      <c r="W148">
        <v>0</v>
      </c>
      <c r="X148">
        <v>13163208</v>
      </c>
      <c r="Y148">
        <f>(AT148*1.1)</f>
        <v>0.51700000000000002</v>
      </c>
      <c r="AA148">
        <v>0</v>
      </c>
      <c r="AB148">
        <v>1918.06</v>
      </c>
      <c r="AC148">
        <v>616.66</v>
      </c>
      <c r="AD148">
        <v>0</v>
      </c>
      <c r="AE148">
        <v>0</v>
      </c>
      <c r="AF148">
        <v>140.38</v>
      </c>
      <c r="AG148">
        <v>12.62</v>
      </c>
      <c r="AH148">
        <v>0</v>
      </c>
      <c r="AI148">
        <v>1</v>
      </c>
      <c r="AJ148">
        <v>13.05</v>
      </c>
      <c r="AK148">
        <v>46.67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0.47</v>
      </c>
      <c r="AU148" t="s">
        <v>36</v>
      </c>
      <c r="AV148">
        <v>0</v>
      </c>
      <c r="AW148">
        <v>2</v>
      </c>
      <c r="AX148">
        <v>41458094</v>
      </c>
      <c r="AY148">
        <v>1</v>
      </c>
      <c r="AZ148">
        <v>0</v>
      </c>
      <c r="BA148">
        <v>158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ROUND(Y148*Source!I188*DO148,9)</f>
        <v>0</v>
      </c>
      <c r="CX148">
        <f>ROUND(Y148*Source!I188,9)</f>
        <v>0.448239</v>
      </c>
      <c r="CY148">
        <f>AB148</f>
        <v>1918.06</v>
      </c>
      <c r="CZ148">
        <f>AF148</f>
        <v>140.38</v>
      </c>
      <c r="DA148">
        <f>AJ148</f>
        <v>13.05</v>
      </c>
      <c r="DB148">
        <f>ROUND((ROUND(AT148*CZ148,2)*1.1),6)</f>
        <v>72.578000000000003</v>
      </c>
      <c r="DC148">
        <f>ROUND((ROUND(AT148*AG148,2)*1.1),6)</f>
        <v>6.5229999999999997</v>
      </c>
      <c r="DD148" t="s">
        <v>3</v>
      </c>
      <c r="DE148" t="s">
        <v>3</v>
      </c>
      <c r="DF148">
        <f>ROUND(ROUND(AE148,2)*CX148,2)</f>
        <v>0</v>
      </c>
      <c r="DG148">
        <f>ROUND(ROUND(AF148*AJ148,2)*CX148,2)</f>
        <v>821.16</v>
      </c>
      <c r="DH148">
        <f>ROUND(ROUND(AG148*AK148,2)*CX148,2)</f>
        <v>264</v>
      </c>
      <c r="DI148">
        <f t="shared" si="82"/>
        <v>0</v>
      </c>
      <c r="DJ148">
        <f>DG148</f>
        <v>821.16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ROW(Source!A188)</f>
        <v>188</v>
      </c>
      <c r="B149">
        <v>41456952</v>
      </c>
      <c r="C149">
        <v>41457942</v>
      </c>
      <c r="D149">
        <v>40200887</v>
      </c>
      <c r="E149">
        <v>1</v>
      </c>
      <c r="F149">
        <v>1</v>
      </c>
      <c r="G149">
        <v>1075</v>
      </c>
      <c r="H149">
        <v>2</v>
      </c>
      <c r="I149" t="s">
        <v>511</v>
      </c>
      <c r="J149" t="s">
        <v>512</v>
      </c>
      <c r="K149" t="s">
        <v>513</v>
      </c>
      <c r="L149">
        <v>1368</v>
      </c>
      <c r="N149">
        <v>1011</v>
      </c>
      <c r="O149" t="s">
        <v>376</v>
      </c>
      <c r="P149" t="s">
        <v>376</v>
      </c>
      <c r="Q149">
        <v>1</v>
      </c>
      <c r="W149">
        <v>0</v>
      </c>
      <c r="X149">
        <v>-1563091891</v>
      </c>
      <c r="Y149">
        <f>(AT149*1.1)</f>
        <v>1.4300000000000002</v>
      </c>
      <c r="AA149">
        <v>0</v>
      </c>
      <c r="AB149">
        <v>2298.2199999999998</v>
      </c>
      <c r="AC149">
        <v>710.48</v>
      </c>
      <c r="AD149">
        <v>0</v>
      </c>
      <c r="AE149">
        <v>0</v>
      </c>
      <c r="AF149">
        <v>163.81</v>
      </c>
      <c r="AG149">
        <v>14.54</v>
      </c>
      <c r="AH149">
        <v>0</v>
      </c>
      <c r="AI149">
        <v>1</v>
      </c>
      <c r="AJ149">
        <v>13.4</v>
      </c>
      <c r="AK149">
        <v>46.67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1.3</v>
      </c>
      <c r="AU149" t="s">
        <v>36</v>
      </c>
      <c r="AV149">
        <v>0</v>
      </c>
      <c r="AW149">
        <v>2</v>
      </c>
      <c r="AX149">
        <v>41458095</v>
      </c>
      <c r="AY149">
        <v>1</v>
      </c>
      <c r="AZ149">
        <v>0</v>
      </c>
      <c r="BA149">
        <v>159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ROUND(Y149*Source!I188*DO149,9)</f>
        <v>0</v>
      </c>
      <c r="CX149">
        <f>ROUND(Y149*Source!I188,9)</f>
        <v>1.2398100000000001</v>
      </c>
      <c r="CY149">
        <f>AB149</f>
        <v>2298.2199999999998</v>
      </c>
      <c r="CZ149">
        <f>AF149</f>
        <v>163.81</v>
      </c>
      <c r="DA149">
        <f>AJ149</f>
        <v>13.4</v>
      </c>
      <c r="DB149">
        <f>ROUND((ROUND(AT149*CZ149,2)*1.1),6)</f>
        <v>234.245</v>
      </c>
      <c r="DC149">
        <f>ROUND((ROUND(AT149*AG149,2)*1.1),6)</f>
        <v>20.79</v>
      </c>
      <c r="DD149" t="s">
        <v>3</v>
      </c>
      <c r="DE149" t="s">
        <v>3</v>
      </c>
      <c r="DF149">
        <f>ROUND(ROUND(AE149,2)*CX149,2)</f>
        <v>0</v>
      </c>
      <c r="DG149">
        <f>ROUND(ROUND(AF149*AJ149,2)*CX149,2)</f>
        <v>2721.44</v>
      </c>
      <c r="DH149">
        <f>ROUND(ROUND(AG149*AK149,2)*CX149,2)</f>
        <v>841.31</v>
      </c>
      <c r="DI149">
        <f t="shared" si="82"/>
        <v>0</v>
      </c>
      <c r="DJ149">
        <f>DG149</f>
        <v>2721.44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ROW(Source!A188)</f>
        <v>188</v>
      </c>
      <c r="B150">
        <v>41456952</v>
      </c>
      <c r="C150">
        <v>41457942</v>
      </c>
      <c r="D150">
        <v>40170723</v>
      </c>
      <c r="E150">
        <v>1</v>
      </c>
      <c r="F150">
        <v>1</v>
      </c>
      <c r="G150">
        <v>1075</v>
      </c>
      <c r="H150">
        <v>3</v>
      </c>
      <c r="I150" t="s">
        <v>487</v>
      </c>
      <c r="J150" t="s">
        <v>488</v>
      </c>
      <c r="K150" t="s">
        <v>489</v>
      </c>
      <c r="L150">
        <v>1339</v>
      </c>
      <c r="N150">
        <v>1007</v>
      </c>
      <c r="O150" t="s">
        <v>109</v>
      </c>
      <c r="P150" t="s">
        <v>109</v>
      </c>
      <c r="Q150">
        <v>1</v>
      </c>
      <c r="W150">
        <v>0</v>
      </c>
      <c r="X150">
        <v>2117928297</v>
      </c>
      <c r="Y150">
        <f>AT150</f>
        <v>2</v>
      </c>
      <c r="AA150">
        <v>49.94</v>
      </c>
      <c r="AB150">
        <v>0</v>
      </c>
      <c r="AC150">
        <v>0</v>
      </c>
      <c r="AD150">
        <v>0</v>
      </c>
      <c r="AE150">
        <v>7.07</v>
      </c>
      <c r="AF150">
        <v>0</v>
      </c>
      <c r="AG150">
        <v>0</v>
      </c>
      <c r="AH150">
        <v>0</v>
      </c>
      <c r="AI150">
        <v>7.05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</v>
      </c>
      <c r="AU150" t="s">
        <v>3</v>
      </c>
      <c r="AV150">
        <v>0</v>
      </c>
      <c r="AW150">
        <v>2</v>
      </c>
      <c r="AX150">
        <v>41458096</v>
      </c>
      <c r="AY150">
        <v>1</v>
      </c>
      <c r="AZ150">
        <v>0</v>
      </c>
      <c r="BA150">
        <v>160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ROUND(Y150*Source!I188,9)</f>
        <v>1.734</v>
      </c>
      <c r="CY150">
        <f>AA150</f>
        <v>49.94</v>
      </c>
      <c r="CZ150">
        <f>AE150</f>
        <v>7.07</v>
      </c>
      <c r="DA150">
        <f>AI150</f>
        <v>7.05</v>
      </c>
      <c r="DB150">
        <f>ROUND(ROUND(AT150*CZ150,2),6)</f>
        <v>14.14</v>
      </c>
      <c r="DC150">
        <f>ROUND(ROUND(AT150*AG150,2),6)</f>
        <v>0</v>
      </c>
      <c r="DD150" t="s">
        <v>3</v>
      </c>
      <c r="DE150" t="s">
        <v>3</v>
      </c>
      <c r="DF150">
        <f>ROUND(ROUND(AE150*AI150,2)*CX150,2)</f>
        <v>86.42</v>
      </c>
      <c r="DG150">
        <f>ROUND(ROUND(AF150,2)*CX150,2)</f>
        <v>0</v>
      </c>
      <c r="DH150">
        <f>ROUND(ROUND(AG150,2)*CX150,2)</f>
        <v>0</v>
      </c>
      <c r="DI150">
        <f t="shared" si="82"/>
        <v>0</v>
      </c>
      <c r="DJ150">
        <f>DF150</f>
        <v>86.42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ROW(Source!A188)</f>
        <v>188</v>
      </c>
      <c r="B151">
        <v>41456952</v>
      </c>
      <c r="C151">
        <v>41457942</v>
      </c>
      <c r="D151">
        <v>40171776</v>
      </c>
      <c r="E151">
        <v>1</v>
      </c>
      <c r="F151">
        <v>1</v>
      </c>
      <c r="G151">
        <v>1075</v>
      </c>
      <c r="H151">
        <v>3</v>
      </c>
      <c r="I151" t="s">
        <v>311</v>
      </c>
      <c r="J151" t="s">
        <v>313</v>
      </c>
      <c r="K151" t="s">
        <v>312</v>
      </c>
      <c r="L151">
        <v>1339</v>
      </c>
      <c r="N151">
        <v>1007</v>
      </c>
      <c r="O151" t="s">
        <v>109</v>
      </c>
      <c r="P151" t="s">
        <v>109</v>
      </c>
      <c r="Q151">
        <v>1</v>
      </c>
      <c r="W151">
        <v>0</v>
      </c>
      <c r="X151">
        <v>724006821</v>
      </c>
      <c r="Y151">
        <f>AT151</f>
        <v>17.399999999999999</v>
      </c>
      <c r="AA151">
        <v>3183.42</v>
      </c>
      <c r="AB151">
        <v>0</v>
      </c>
      <c r="AC151">
        <v>0</v>
      </c>
      <c r="AD151">
        <v>0</v>
      </c>
      <c r="AE151">
        <v>160.62</v>
      </c>
      <c r="AF151">
        <v>0</v>
      </c>
      <c r="AG151">
        <v>0</v>
      </c>
      <c r="AH151">
        <v>0</v>
      </c>
      <c r="AI151">
        <v>19.78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17.399999999999999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ROUND(Y151*Source!I188,9)</f>
        <v>15.085800000000001</v>
      </c>
      <c r="CY151">
        <f>AA151</f>
        <v>3183.42</v>
      </c>
      <c r="CZ151">
        <f>AE151</f>
        <v>160.62</v>
      </c>
      <c r="DA151">
        <f>AI151</f>
        <v>19.78</v>
      </c>
      <c r="DB151">
        <f>ROUND(ROUND(AT151*CZ151,2),6)</f>
        <v>2794.79</v>
      </c>
      <c r="DC151">
        <f>ROUND(ROUND(AT151*AG151,2),6)</f>
        <v>0</v>
      </c>
      <c r="DD151" t="s">
        <v>3</v>
      </c>
      <c r="DE151" t="s">
        <v>3</v>
      </c>
      <c r="DF151">
        <f>ROUND(ROUND(AE151*AI151,2)*CX151,2)</f>
        <v>47928.49</v>
      </c>
      <c r="DG151">
        <f>ROUND(ROUND(AF151,2)*CX151,2)</f>
        <v>0</v>
      </c>
      <c r="DH151">
        <f>ROUND(ROUND(AG151,2)*CX151,2)</f>
        <v>0</v>
      </c>
      <c r="DI151">
        <f t="shared" si="82"/>
        <v>0</v>
      </c>
      <c r="DJ151">
        <f>DF151</f>
        <v>47928.49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ROW(Source!A190)</f>
        <v>190</v>
      </c>
      <c r="B152">
        <v>41456952</v>
      </c>
      <c r="C152">
        <v>41457954</v>
      </c>
      <c r="D152">
        <v>40119047</v>
      </c>
      <c r="E152">
        <v>1075</v>
      </c>
      <c r="F152">
        <v>1</v>
      </c>
      <c r="G152">
        <v>1075</v>
      </c>
      <c r="H152">
        <v>1</v>
      </c>
      <c r="I152" t="s">
        <v>370</v>
      </c>
      <c r="J152" t="s">
        <v>3</v>
      </c>
      <c r="K152" t="s">
        <v>371</v>
      </c>
      <c r="L152">
        <v>1191</v>
      </c>
      <c r="N152">
        <v>1013</v>
      </c>
      <c r="O152" t="s">
        <v>372</v>
      </c>
      <c r="P152" t="s">
        <v>372</v>
      </c>
      <c r="Q152">
        <v>1</v>
      </c>
      <c r="W152">
        <v>0</v>
      </c>
      <c r="X152">
        <v>476480486</v>
      </c>
      <c r="Y152">
        <f>(AT152*1.1)</f>
        <v>9.8560000000000016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8.9600000000000009</v>
      </c>
      <c r="AU152" t="s">
        <v>36</v>
      </c>
      <c r="AV152">
        <v>1</v>
      </c>
      <c r="AW152">
        <v>2</v>
      </c>
      <c r="AX152">
        <v>41458099</v>
      </c>
      <c r="AY152">
        <v>1</v>
      </c>
      <c r="AZ152">
        <v>0</v>
      </c>
      <c r="BA152">
        <v>162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ROUND(AT152*Source!I190*AH152*AL152,2)</f>
        <v>0</v>
      </c>
      <c r="CV152">
        <f>ROUND(Y152*Source!I190,9)</f>
        <v>8.5451519999999999</v>
      </c>
      <c r="CW152">
        <v>0</v>
      </c>
      <c r="CX152">
        <f>ROUND(Y152*Source!I190,9)</f>
        <v>8.5451519999999999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ROUND((ROUND(AT152*CZ152,2)*1.1),6)</f>
        <v>0</v>
      </c>
      <c r="DC152">
        <f>ROUND((ROUND(AT152*AG152,2)*1.1),6)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82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ROW(Source!A190)</f>
        <v>190</v>
      </c>
      <c r="B153">
        <v>41456952</v>
      </c>
      <c r="C153">
        <v>41457954</v>
      </c>
      <c r="D153">
        <v>40200887</v>
      </c>
      <c r="E153">
        <v>1</v>
      </c>
      <c r="F153">
        <v>1</v>
      </c>
      <c r="G153">
        <v>1075</v>
      </c>
      <c r="H153">
        <v>2</v>
      </c>
      <c r="I153" t="s">
        <v>511</v>
      </c>
      <c r="J153" t="s">
        <v>512</v>
      </c>
      <c r="K153" t="s">
        <v>513</v>
      </c>
      <c r="L153">
        <v>1368</v>
      </c>
      <c r="N153">
        <v>1011</v>
      </c>
      <c r="O153" t="s">
        <v>376</v>
      </c>
      <c r="P153" t="s">
        <v>376</v>
      </c>
      <c r="Q153">
        <v>1</v>
      </c>
      <c r="W153">
        <v>0</v>
      </c>
      <c r="X153">
        <v>-1563091891</v>
      </c>
      <c r="Y153">
        <f>(AT153*1.1)</f>
        <v>0.78100000000000003</v>
      </c>
      <c r="AA153">
        <v>0</v>
      </c>
      <c r="AB153">
        <v>2298.2199999999998</v>
      </c>
      <c r="AC153">
        <v>710.48</v>
      </c>
      <c r="AD153">
        <v>0</v>
      </c>
      <c r="AE153">
        <v>0</v>
      </c>
      <c r="AF153">
        <v>163.81</v>
      </c>
      <c r="AG153">
        <v>14.54</v>
      </c>
      <c r="AH153">
        <v>0</v>
      </c>
      <c r="AI153">
        <v>1</v>
      </c>
      <c r="AJ153">
        <v>13.4</v>
      </c>
      <c r="AK153">
        <v>46.67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0.71</v>
      </c>
      <c r="AU153" t="s">
        <v>36</v>
      </c>
      <c r="AV153">
        <v>0</v>
      </c>
      <c r="AW153">
        <v>2</v>
      </c>
      <c r="AX153">
        <v>41458100</v>
      </c>
      <c r="AY153">
        <v>1</v>
      </c>
      <c r="AZ153">
        <v>0</v>
      </c>
      <c r="BA153">
        <v>163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ROUND(Y153*Source!I190*DO153,9)</f>
        <v>0</v>
      </c>
      <c r="CX153">
        <f>ROUND(Y153*Source!I190,9)</f>
        <v>0.67712700000000003</v>
      </c>
      <c r="CY153">
        <f>AB153</f>
        <v>2298.2199999999998</v>
      </c>
      <c r="CZ153">
        <f>AF153</f>
        <v>163.81</v>
      </c>
      <c r="DA153">
        <f>AJ153</f>
        <v>13.4</v>
      </c>
      <c r="DB153">
        <f>ROUND((ROUND(AT153*CZ153,2)*1.1),6)</f>
        <v>127.941</v>
      </c>
      <c r="DC153">
        <f>ROUND((ROUND(AT153*AG153,2)*1.1),6)</f>
        <v>11.352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1486.33</v>
      </c>
      <c r="DH153">
        <f>ROUND(ROUND(AG153*AK153,2)*CX153,2)</f>
        <v>459.48</v>
      </c>
      <c r="DI153">
        <f t="shared" si="82"/>
        <v>0</v>
      </c>
      <c r="DJ153">
        <f>DG153</f>
        <v>1486.33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ROW(Source!A190)</f>
        <v>190</v>
      </c>
      <c r="B154">
        <v>41456952</v>
      </c>
      <c r="C154">
        <v>41457954</v>
      </c>
      <c r="D154">
        <v>40170667</v>
      </c>
      <c r="E154">
        <v>1</v>
      </c>
      <c r="F154">
        <v>1</v>
      </c>
      <c r="G154">
        <v>1075</v>
      </c>
      <c r="H154">
        <v>3</v>
      </c>
      <c r="I154" t="s">
        <v>532</v>
      </c>
      <c r="J154" t="s">
        <v>533</v>
      </c>
      <c r="K154" t="s">
        <v>534</v>
      </c>
      <c r="L154">
        <v>1348</v>
      </c>
      <c r="N154">
        <v>1009</v>
      </c>
      <c r="O154" t="s">
        <v>262</v>
      </c>
      <c r="P154" t="s">
        <v>262</v>
      </c>
      <c r="Q154">
        <v>1000</v>
      </c>
      <c r="W154">
        <v>0</v>
      </c>
      <c r="X154">
        <v>115835569</v>
      </c>
      <c r="Y154">
        <f>AT154</f>
        <v>0.06</v>
      </c>
      <c r="AA154">
        <v>44402.57</v>
      </c>
      <c r="AB154">
        <v>0</v>
      </c>
      <c r="AC154">
        <v>0</v>
      </c>
      <c r="AD154">
        <v>0</v>
      </c>
      <c r="AE154">
        <v>3501.78</v>
      </c>
      <c r="AF154">
        <v>0</v>
      </c>
      <c r="AG154">
        <v>0</v>
      </c>
      <c r="AH154">
        <v>0</v>
      </c>
      <c r="AI154">
        <v>12.68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0.06</v>
      </c>
      <c r="AU154" t="s">
        <v>3</v>
      </c>
      <c r="AV154">
        <v>0</v>
      </c>
      <c r="AW154">
        <v>2</v>
      </c>
      <c r="AX154">
        <v>41458101</v>
      </c>
      <c r="AY154">
        <v>1</v>
      </c>
      <c r="AZ154">
        <v>0</v>
      </c>
      <c r="BA154">
        <v>164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ROUND(Y154*Source!I190,9)</f>
        <v>5.2019999999999997E-2</v>
      </c>
      <c r="CY154">
        <f>AA154</f>
        <v>44402.57</v>
      </c>
      <c r="CZ154">
        <f>AE154</f>
        <v>3501.78</v>
      </c>
      <c r="DA154">
        <f>AI154</f>
        <v>12.68</v>
      </c>
      <c r="DB154">
        <f>ROUND(ROUND(AT154*CZ154,2),6)</f>
        <v>210.11</v>
      </c>
      <c r="DC154">
        <f>ROUND(ROUND(AT154*AG154,2),6)</f>
        <v>0</v>
      </c>
      <c r="DD154" t="s">
        <v>3</v>
      </c>
      <c r="DE154" t="s">
        <v>3</v>
      </c>
      <c r="DF154">
        <f>ROUND(ROUND(AE154*AI154,2)*CX154,2)</f>
        <v>2309.8200000000002</v>
      </c>
      <c r="DG154">
        <f>ROUND(ROUND(AF154,2)*CX154,2)</f>
        <v>0</v>
      </c>
      <c r="DH154">
        <f>ROUND(ROUND(AG154,2)*CX154,2)</f>
        <v>0</v>
      </c>
      <c r="DI154">
        <f t="shared" si="82"/>
        <v>0</v>
      </c>
      <c r="DJ154">
        <f>DF154</f>
        <v>2309.8200000000002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ROW(Source!A190)</f>
        <v>190</v>
      </c>
      <c r="B155">
        <v>41456952</v>
      </c>
      <c r="C155">
        <v>41457954</v>
      </c>
      <c r="D155">
        <v>40195264</v>
      </c>
      <c r="E155">
        <v>1</v>
      </c>
      <c r="F155">
        <v>1</v>
      </c>
      <c r="G155">
        <v>1075</v>
      </c>
      <c r="H155">
        <v>3</v>
      </c>
      <c r="I155" t="s">
        <v>260</v>
      </c>
      <c r="J155" t="s">
        <v>263</v>
      </c>
      <c r="K155" t="s">
        <v>261</v>
      </c>
      <c r="L155">
        <v>1348</v>
      </c>
      <c r="N155">
        <v>1009</v>
      </c>
      <c r="O155" t="s">
        <v>262</v>
      </c>
      <c r="P155" t="s">
        <v>262</v>
      </c>
      <c r="Q155">
        <v>1000</v>
      </c>
      <c r="W155">
        <v>0</v>
      </c>
      <c r="X155">
        <v>-1998796198</v>
      </c>
      <c r="Y155">
        <f>(AT155*1.33)</f>
        <v>14.231</v>
      </c>
      <c r="AA155">
        <v>4400.0600000000004</v>
      </c>
      <c r="AB155">
        <v>0</v>
      </c>
      <c r="AC155">
        <v>0</v>
      </c>
      <c r="AD155">
        <v>0</v>
      </c>
      <c r="AE155">
        <v>296.7</v>
      </c>
      <c r="AF155">
        <v>0</v>
      </c>
      <c r="AG155">
        <v>0</v>
      </c>
      <c r="AH155">
        <v>0</v>
      </c>
      <c r="AI155">
        <v>14.83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10.7</v>
      </c>
      <c r="AU155" t="s">
        <v>321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ROUND(Y155*Source!I190,9)</f>
        <v>12.338277</v>
      </c>
      <c r="CY155">
        <f>AA155</f>
        <v>4400.0600000000004</v>
      </c>
      <c r="CZ155">
        <f>AE155</f>
        <v>296.7</v>
      </c>
      <c r="DA155">
        <f>AI155</f>
        <v>14.83</v>
      </c>
      <c r="DB155">
        <f>ROUND((ROUND(AT155*CZ155,2)*1.33),6)</f>
        <v>4222.3377</v>
      </c>
      <c r="DC155">
        <f>ROUND((ROUND(AT155*AG155,2)*1.33),6)</f>
        <v>0</v>
      </c>
      <c r="DD155" t="s">
        <v>3</v>
      </c>
      <c r="DE155" t="s">
        <v>3</v>
      </c>
      <c r="DF155">
        <f>ROUND(ROUND(AE155*AI155,2)*CX155,2)</f>
        <v>54289.16</v>
      </c>
      <c r="DG155">
        <f>ROUND(ROUND(AF155,2)*CX155,2)</f>
        <v>0</v>
      </c>
      <c r="DH155">
        <f>ROUND(ROUND(AG155,2)*CX155,2)</f>
        <v>0</v>
      </c>
      <c r="DI155">
        <f t="shared" si="82"/>
        <v>0</v>
      </c>
      <c r="DJ155">
        <f>DF155</f>
        <v>54289.16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ROW(Source!A192)</f>
        <v>192</v>
      </c>
      <c r="B156">
        <v>41456952</v>
      </c>
      <c r="C156">
        <v>41457964</v>
      </c>
      <c r="D156">
        <v>40119047</v>
      </c>
      <c r="E156">
        <v>1075</v>
      </c>
      <c r="F156">
        <v>1</v>
      </c>
      <c r="G156">
        <v>1075</v>
      </c>
      <c r="H156">
        <v>1</v>
      </c>
      <c r="I156" t="s">
        <v>370</v>
      </c>
      <c r="J156" t="s">
        <v>3</v>
      </c>
      <c r="K156" t="s">
        <v>371</v>
      </c>
      <c r="L156">
        <v>1191</v>
      </c>
      <c r="N156">
        <v>1013</v>
      </c>
      <c r="O156" t="s">
        <v>372</v>
      </c>
      <c r="P156" t="s">
        <v>372</v>
      </c>
      <c r="Q156">
        <v>1</v>
      </c>
      <c r="W156">
        <v>0</v>
      </c>
      <c r="X156">
        <v>476480486</v>
      </c>
      <c r="Y156">
        <f>(AT156*1.1)</f>
        <v>9.8560000000000016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8.9600000000000009</v>
      </c>
      <c r="AU156" t="s">
        <v>36</v>
      </c>
      <c r="AV156">
        <v>1</v>
      </c>
      <c r="AW156">
        <v>2</v>
      </c>
      <c r="AX156">
        <v>41458104</v>
      </c>
      <c r="AY156">
        <v>1</v>
      </c>
      <c r="AZ156">
        <v>0</v>
      </c>
      <c r="BA156">
        <v>166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ROUND(AT156*Source!I192*AH156*AL156,2)</f>
        <v>0</v>
      </c>
      <c r="CV156">
        <f>ROUND(Y156*Source!I192,9)</f>
        <v>51.744</v>
      </c>
      <c r="CW156">
        <v>0</v>
      </c>
      <c r="CX156">
        <f>ROUND(Y156*Source!I192,9)</f>
        <v>51.744</v>
      </c>
      <c r="CY156">
        <f>AD156</f>
        <v>0</v>
      </c>
      <c r="CZ156">
        <f>AH156</f>
        <v>0</v>
      </c>
      <c r="DA156">
        <f>AL156</f>
        <v>1</v>
      </c>
      <c r="DB156">
        <f>ROUND((ROUND(AT156*CZ156,2)*1.1),6)</f>
        <v>0</v>
      </c>
      <c r="DC156">
        <f>ROUND((ROUND(AT156*AG156,2)*1.1),6)</f>
        <v>0</v>
      </c>
      <c r="DD156" t="s">
        <v>3</v>
      </c>
      <c r="DE156" t="s">
        <v>3</v>
      </c>
      <c r="DF156">
        <f>ROUND(ROUND(AE156,2)*CX156,2)</f>
        <v>0</v>
      </c>
      <c r="DG156">
        <f>ROUND(ROUND(AF156,2)*CX156,2)</f>
        <v>0</v>
      </c>
      <c r="DH156">
        <f>ROUND(ROUND(AG156,2)*CX156,2)</f>
        <v>0</v>
      </c>
      <c r="DI156">
        <f t="shared" si="82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ROW(Source!A192)</f>
        <v>192</v>
      </c>
      <c r="B157">
        <v>41456952</v>
      </c>
      <c r="C157">
        <v>41457964</v>
      </c>
      <c r="D157">
        <v>40200887</v>
      </c>
      <c r="E157">
        <v>1</v>
      </c>
      <c r="F157">
        <v>1</v>
      </c>
      <c r="G157">
        <v>1075</v>
      </c>
      <c r="H157">
        <v>2</v>
      </c>
      <c r="I157" t="s">
        <v>511</v>
      </c>
      <c r="J157" t="s">
        <v>512</v>
      </c>
      <c r="K157" t="s">
        <v>513</v>
      </c>
      <c r="L157">
        <v>1368</v>
      </c>
      <c r="N157">
        <v>1011</v>
      </c>
      <c r="O157" t="s">
        <v>376</v>
      </c>
      <c r="P157" t="s">
        <v>376</v>
      </c>
      <c r="Q157">
        <v>1</v>
      </c>
      <c r="W157">
        <v>0</v>
      </c>
      <c r="X157">
        <v>-1563091891</v>
      </c>
      <c r="Y157">
        <f>(AT157*1.1)</f>
        <v>0.78100000000000003</v>
      </c>
      <c r="AA157">
        <v>0</v>
      </c>
      <c r="AB157">
        <v>2298.2199999999998</v>
      </c>
      <c r="AC157">
        <v>710.48</v>
      </c>
      <c r="AD157">
        <v>0</v>
      </c>
      <c r="AE157">
        <v>0</v>
      </c>
      <c r="AF157">
        <v>163.81</v>
      </c>
      <c r="AG157">
        <v>14.54</v>
      </c>
      <c r="AH157">
        <v>0</v>
      </c>
      <c r="AI157">
        <v>1</v>
      </c>
      <c r="AJ157">
        <v>13.4</v>
      </c>
      <c r="AK157">
        <v>46.67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0.71</v>
      </c>
      <c r="AU157" t="s">
        <v>36</v>
      </c>
      <c r="AV157">
        <v>0</v>
      </c>
      <c r="AW157">
        <v>2</v>
      </c>
      <c r="AX157">
        <v>41458105</v>
      </c>
      <c r="AY157">
        <v>1</v>
      </c>
      <c r="AZ157">
        <v>0</v>
      </c>
      <c r="BA157">
        <v>167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ROUND(Y157*Source!I192*DO157,9)</f>
        <v>0</v>
      </c>
      <c r="CX157">
        <f>ROUND(Y157*Source!I192,9)</f>
        <v>4.10025</v>
      </c>
      <c r="CY157">
        <f>AB157</f>
        <v>2298.2199999999998</v>
      </c>
      <c r="CZ157">
        <f>AF157</f>
        <v>163.81</v>
      </c>
      <c r="DA157">
        <f>AJ157</f>
        <v>13.4</v>
      </c>
      <c r="DB157">
        <f>ROUND((ROUND(AT157*CZ157,2)*1.1),6)</f>
        <v>127.941</v>
      </c>
      <c r="DC157">
        <f>ROUND((ROUND(AT157*AG157,2)*1.1),6)</f>
        <v>11.352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9000.25</v>
      </c>
      <c r="DH157">
        <f>ROUND(ROUND(AG157*AK157,2)*CX157,2)</f>
        <v>2782.35</v>
      </c>
      <c r="DI157">
        <f t="shared" si="82"/>
        <v>0</v>
      </c>
      <c r="DJ157">
        <f>DG157</f>
        <v>9000.25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ROW(Source!A192)</f>
        <v>192</v>
      </c>
      <c r="B158">
        <v>41456952</v>
      </c>
      <c r="C158">
        <v>41457964</v>
      </c>
      <c r="D158">
        <v>40170667</v>
      </c>
      <c r="E158">
        <v>1</v>
      </c>
      <c r="F158">
        <v>1</v>
      </c>
      <c r="G158">
        <v>1075</v>
      </c>
      <c r="H158">
        <v>3</v>
      </c>
      <c r="I158" t="s">
        <v>532</v>
      </c>
      <c r="J158" t="s">
        <v>533</v>
      </c>
      <c r="K158" t="s">
        <v>534</v>
      </c>
      <c r="L158">
        <v>1348</v>
      </c>
      <c r="N158">
        <v>1009</v>
      </c>
      <c r="O158" t="s">
        <v>262</v>
      </c>
      <c r="P158" t="s">
        <v>262</v>
      </c>
      <c r="Q158">
        <v>1000</v>
      </c>
      <c r="W158">
        <v>0</v>
      </c>
      <c r="X158">
        <v>115835569</v>
      </c>
      <c r="Y158">
        <f>AT158</f>
        <v>0.06</v>
      </c>
      <c r="AA158">
        <v>44402.57</v>
      </c>
      <c r="AB158">
        <v>0</v>
      </c>
      <c r="AC158">
        <v>0</v>
      </c>
      <c r="AD158">
        <v>0</v>
      </c>
      <c r="AE158">
        <v>3501.78</v>
      </c>
      <c r="AF158">
        <v>0</v>
      </c>
      <c r="AG158">
        <v>0</v>
      </c>
      <c r="AH158">
        <v>0</v>
      </c>
      <c r="AI158">
        <v>12.68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0.06</v>
      </c>
      <c r="AU158" t="s">
        <v>3</v>
      </c>
      <c r="AV158">
        <v>0</v>
      </c>
      <c r="AW158">
        <v>2</v>
      </c>
      <c r="AX158">
        <v>41458106</v>
      </c>
      <c r="AY158">
        <v>1</v>
      </c>
      <c r="AZ158">
        <v>0</v>
      </c>
      <c r="BA158">
        <v>168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ROUND(Y158*Source!I192,9)</f>
        <v>0.315</v>
      </c>
      <c r="CY158">
        <f>AA158</f>
        <v>44402.57</v>
      </c>
      <c r="CZ158">
        <f>AE158</f>
        <v>3501.78</v>
      </c>
      <c r="DA158">
        <f>AI158</f>
        <v>12.68</v>
      </c>
      <c r="DB158">
        <f>ROUND(ROUND(AT158*CZ158,2),6)</f>
        <v>210.11</v>
      </c>
      <c r="DC158">
        <f>ROUND(ROUND(AT158*AG158,2),6)</f>
        <v>0</v>
      </c>
      <c r="DD158" t="s">
        <v>3</v>
      </c>
      <c r="DE158" t="s">
        <v>3</v>
      </c>
      <c r="DF158">
        <f>ROUND(ROUND(AE158*AI158,2)*CX158,2)</f>
        <v>13986.81</v>
      </c>
      <c r="DG158">
        <f>ROUND(ROUND(AF158,2)*CX158,2)</f>
        <v>0</v>
      </c>
      <c r="DH158">
        <f>ROUND(ROUND(AG158,2)*CX158,2)</f>
        <v>0</v>
      </c>
      <c r="DI158">
        <f t="shared" si="82"/>
        <v>0</v>
      </c>
      <c r="DJ158">
        <f>DF158</f>
        <v>13986.81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ROW(Source!A192)</f>
        <v>192</v>
      </c>
      <c r="B159">
        <v>41456952</v>
      </c>
      <c r="C159">
        <v>41457964</v>
      </c>
      <c r="D159">
        <v>40195269</v>
      </c>
      <c r="E159">
        <v>1</v>
      </c>
      <c r="F159">
        <v>1</v>
      </c>
      <c r="G159">
        <v>1075</v>
      </c>
      <c r="H159">
        <v>3</v>
      </c>
      <c r="I159" t="s">
        <v>327</v>
      </c>
      <c r="J159" t="s">
        <v>329</v>
      </c>
      <c r="K159" t="s">
        <v>328</v>
      </c>
      <c r="L159">
        <v>1348</v>
      </c>
      <c r="N159">
        <v>1009</v>
      </c>
      <c r="O159" t="s">
        <v>262</v>
      </c>
      <c r="P159" t="s">
        <v>262</v>
      </c>
      <c r="Q159">
        <v>1000</v>
      </c>
      <c r="W159">
        <v>0</v>
      </c>
      <c r="X159">
        <v>-619131775</v>
      </c>
      <c r="Y159">
        <f>(AT159*1.33)</f>
        <v>9.4962</v>
      </c>
      <c r="AA159">
        <v>5151.1000000000004</v>
      </c>
      <c r="AB159">
        <v>0</v>
      </c>
      <c r="AC159">
        <v>0</v>
      </c>
      <c r="AD159">
        <v>0</v>
      </c>
      <c r="AE159">
        <v>293.51</v>
      </c>
      <c r="AF159">
        <v>0</v>
      </c>
      <c r="AG159">
        <v>0</v>
      </c>
      <c r="AH159">
        <v>0</v>
      </c>
      <c r="AI159">
        <v>17.55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7.14</v>
      </c>
      <c r="AU159" t="s">
        <v>321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ROUND(Y159*Source!I192,9)</f>
        <v>49.855049999999999</v>
      </c>
      <c r="CY159">
        <f>AA159</f>
        <v>5151.1000000000004</v>
      </c>
      <c r="CZ159">
        <f>AE159</f>
        <v>293.51</v>
      </c>
      <c r="DA159">
        <f>AI159</f>
        <v>17.55</v>
      </c>
      <c r="DB159">
        <f>ROUND((ROUND(AT159*CZ159,2)*1.33),6)</f>
        <v>2787.2278000000001</v>
      </c>
      <c r="DC159">
        <f>ROUND((ROUND(AT159*AG159,2)*1.33),6)</f>
        <v>0</v>
      </c>
      <c r="DD159" t="s">
        <v>3</v>
      </c>
      <c r="DE159" t="s">
        <v>3</v>
      </c>
      <c r="DF159">
        <f>ROUND(ROUND(AE159*AI159,2)*CX159,2)</f>
        <v>256808.35</v>
      </c>
      <c r="DG159">
        <f>ROUND(ROUND(AF159,2)*CX159,2)</f>
        <v>0</v>
      </c>
      <c r="DH159">
        <f>ROUND(ROUND(AG159,2)*CX159,2)</f>
        <v>0</v>
      </c>
      <c r="DI159">
        <f t="shared" si="82"/>
        <v>0</v>
      </c>
      <c r="DJ159">
        <f>DF159</f>
        <v>256808.35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ROW(Source!A229)</f>
        <v>229</v>
      </c>
      <c r="B160">
        <v>41456952</v>
      </c>
      <c r="C160">
        <v>41458052</v>
      </c>
      <c r="D160">
        <v>40119047</v>
      </c>
      <c r="E160">
        <v>1075</v>
      </c>
      <c r="F160">
        <v>1</v>
      </c>
      <c r="G160">
        <v>1075</v>
      </c>
      <c r="H160">
        <v>1</v>
      </c>
      <c r="I160" t="s">
        <v>370</v>
      </c>
      <c r="J160" t="s">
        <v>3</v>
      </c>
      <c r="K160" t="s">
        <v>371</v>
      </c>
      <c r="L160">
        <v>1191</v>
      </c>
      <c r="N160">
        <v>1013</v>
      </c>
      <c r="O160" t="s">
        <v>372</v>
      </c>
      <c r="P160" t="s">
        <v>372</v>
      </c>
      <c r="Q160">
        <v>1</v>
      </c>
      <c r="W160">
        <v>0</v>
      </c>
      <c r="X160">
        <v>476480486</v>
      </c>
      <c r="Y160">
        <f>(AT160*1.1)</f>
        <v>44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40</v>
      </c>
      <c r="AU160" t="s">
        <v>36</v>
      </c>
      <c r="AV160">
        <v>1</v>
      </c>
      <c r="AW160">
        <v>2</v>
      </c>
      <c r="AX160">
        <v>41458121</v>
      </c>
      <c r="AY160">
        <v>1</v>
      </c>
      <c r="AZ160">
        <v>0</v>
      </c>
      <c r="BA160">
        <v>170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ROUND(AT160*Source!I229*AH160*AL160,2)</f>
        <v>0</v>
      </c>
      <c r="CV160">
        <f>ROUND(Y160*Source!I229,9)</f>
        <v>136.12719999999999</v>
      </c>
      <c r="CW160">
        <v>0</v>
      </c>
      <c r="CX160">
        <f>ROUND(Y160*Source!I229,9)</f>
        <v>136.12719999999999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ROUND((ROUND(AT160*CZ160,2)*1.1),6)</f>
        <v>0</v>
      </c>
      <c r="DC160">
        <f>ROUND((ROUND(AT160*AG160,2)*1.1),6)</f>
        <v>0</v>
      </c>
      <c r="DD160" t="s">
        <v>3</v>
      </c>
      <c r="DE160" t="s">
        <v>3</v>
      </c>
      <c r="DF160">
        <f>ROUND(ROUND(AE160,2)*CX160,2)</f>
        <v>0</v>
      </c>
      <c r="DG160">
        <f>ROUND(ROUND(AF160,2)*CX160,2)</f>
        <v>0</v>
      </c>
      <c r="DH160">
        <f>ROUND(ROUND(AG160,2)*CX160,2)</f>
        <v>0</v>
      </c>
      <c r="DI160">
        <f t="shared" si="8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ROW(Source!A229)</f>
        <v>229</v>
      </c>
      <c r="B161">
        <v>41456952</v>
      </c>
      <c r="C161">
        <v>41458052</v>
      </c>
      <c r="D161">
        <v>40195679</v>
      </c>
      <c r="E161">
        <v>1</v>
      </c>
      <c r="F161">
        <v>1</v>
      </c>
      <c r="G161">
        <v>1075</v>
      </c>
      <c r="H161">
        <v>3</v>
      </c>
      <c r="I161" t="s">
        <v>339</v>
      </c>
      <c r="J161" t="s">
        <v>341</v>
      </c>
      <c r="K161" t="s">
        <v>340</v>
      </c>
      <c r="L161">
        <v>1339</v>
      </c>
      <c r="N161">
        <v>1007</v>
      </c>
      <c r="O161" t="s">
        <v>109</v>
      </c>
      <c r="P161" t="s">
        <v>109</v>
      </c>
      <c r="Q161">
        <v>1</v>
      </c>
      <c r="W161">
        <v>0</v>
      </c>
      <c r="X161">
        <v>-177778699</v>
      </c>
      <c r="Y161">
        <f>AT161</f>
        <v>15</v>
      </c>
      <c r="AA161">
        <v>1146.82</v>
      </c>
      <c r="AB161">
        <v>0</v>
      </c>
      <c r="AC161">
        <v>0</v>
      </c>
      <c r="AD161">
        <v>0</v>
      </c>
      <c r="AE161">
        <v>146.84</v>
      </c>
      <c r="AF161">
        <v>0</v>
      </c>
      <c r="AG161">
        <v>0</v>
      </c>
      <c r="AH161">
        <v>0</v>
      </c>
      <c r="AI161">
        <v>7.81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15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ROUND(Y161*Source!I229,9)</f>
        <v>46.406999999999996</v>
      </c>
      <c r="CY161">
        <f>AA161</f>
        <v>1146.82</v>
      </c>
      <c r="CZ161">
        <f>AE161</f>
        <v>146.84</v>
      </c>
      <c r="DA161">
        <f>AI161</f>
        <v>7.81</v>
      </c>
      <c r="DB161">
        <f>ROUND(ROUND(AT161*CZ161,2),6)</f>
        <v>2202.6</v>
      </c>
      <c r="DC161">
        <f>ROUND(ROUND(AT161*AG161,2),6)</f>
        <v>0</v>
      </c>
      <c r="DD161" t="s">
        <v>3</v>
      </c>
      <c r="DE161" t="s">
        <v>3</v>
      </c>
      <c r="DF161">
        <f>ROUND(ROUND(AE161*AI161,2)*CX161,2)</f>
        <v>53220.480000000003</v>
      </c>
      <c r="DG161">
        <f>ROUND(ROUND(AF161,2)*CX161,2)</f>
        <v>0</v>
      </c>
      <c r="DH161">
        <f>ROUND(ROUND(AG161,2)*CX161,2)</f>
        <v>0</v>
      </c>
      <c r="DI161">
        <f t="shared" ref="DI161:DI170" si="87">ROUND(ROUND(AH161,2)*CX161,2)</f>
        <v>0</v>
      </c>
      <c r="DJ161">
        <f>DF161</f>
        <v>53220.480000000003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ROW(Source!A231)</f>
        <v>231</v>
      </c>
      <c r="B162">
        <v>41456952</v>
      </c>
      <c r="C162">
        <v>41458058</v>
      </c>
      <c r="D162">
        <v>40119047</v>
      </c>
      <c r="E162">
        <v>1075</v>
      </c>
      <c r="F162">
        <v>1</v>
      </c>
      <c r="G162">
        <v>1075</v>
      </c>
      <c r="H162">
        <v>1</v>
      </c>
      <c r="I162" t="s">
        <v>370</v>
      </c>
      <c r="J162" t="s">
        <v>3</v>
      </c>
      <c r="K162" t="s">
        <v>371</v>
      </c>
      <c r="L162">
        <v>1191</v>
      </c>
      <c r="N162">
        <v>1013</v>
      </c>
      <c r="O162" t="s">
        <v>372</v>
      </c>
      <c r="P162" t="s">
        <v>372</v>
      </c>
      <c r="Q162">
        <v>1</v>
      </c>
      <c r="W162">
        <v>0</v>
      </c>
      <c r="X162">
        <v>476480486</v>
      </c>
      <c r="Y162">
        <f>(AT162*1.1)</f>
        <v>29.458000000000002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26.78</v>
      </c>
      <c r="AU162" t="s">
        <v>36</v>
      </c>
      <c r="AV162">
        <v>1</v>
      </c>
      <c r="AW162">
        <v>2</v>
      </c>
      <c r="AX162">
        <v>41458109</v>
      </c>
      <c r="AY162">
        <v>1</v>
      </c>
      <c r="AZ162">
        <v>0</v>
      </c>
      <c r="BA162">
        <v>172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ROUND(AT162*Source!I231*AH162*AL162,2)</f>
        <v>0</v>
      </c>
      <c r="CV162">
        <f>ROUND(Y162*Source!I231,9)</f>
        <v>273.40853540000001</v>
      </c>
      <c r="CW162">
        <v>0</v>
      </c>
      <c r="CX162">
        <f>ROUND(Y162*Source!I231,9)</f>
        <v>273.40853540000001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ROUND((ROUND(AT162*CZ162,2)*1.1),6)</f>
        <v>0</v>
      </c>
      <c r="DC162">
        <f>ROUND((ROUND(AT162*AG162,2)*1.1),6)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ROUND(ROUND(AF162,2)*CX162,2)</f>
        <v>0</v>
      </c>
      <c r="DH162">
        <f>ROUND(ROUND(AG162,2)*CX162,2)</f>
        <v>0</v>
      </c>
      <c r="DI162">
        <f t="shared" si="87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ROW(Source!A231)</f>
        <v>231</v>
      </c>
      <c r="B163">
        <v>41456952</v>
      </c>
      <c r="C163">
        <v>41458058</v>
      </c>
      <c r="D163">
        <v>40201349</v>
      </c>
      <c r="E163">
        <v>1</v>
      </c>
      <c r="F163">
        <v>1</v>
      </c>
      <c r="G163">
        <v>1075</v>
      </c>
      <c r="H163">
        <v>2</v>
      </c>
      <c r="I163" t="s">
        <v>535</v>
      </c>
      <c r="J163" t="s">
        <v>536</v>
      </c>
      <c r="K163" t="s">
        <v>537</v>
      </c>
      <c r="L163">
        <v>1368</v>
      </c>
      <c r="N163">
        <v>1011</v>
      </c>
      <c r="O163" t="s">
        <v>376</v>
      </c>
      <c r="P163" t="s">
        <v>376</v>
      </c>
      <c r="Q163">
        <v>1</v>
      </c>
      <c r="W163">
        <v>0</v>
      </c>
      <c r="X163">
        <v>-1235813539</v>
      </c>
      <c r="Y163">
        <f>(AT163*1.1)</f>
        <v>5.5000000000000007E-2</v>
      </c>
      <c r="AA163">
        <v>0</v>
      </c>
      <c r="AB163">
        <v>117.78</v>
      </c>
      <c r="AC163">
        <v>0</v>
      </c>
      <c r="AD163">
        <v>0</v>
      </c>
      <c r="AE163">
        <v>0</v>
      </c>
      <c r="AF163">
        <v>13.46</v>
      </c>
      <c r="AG163">
        <v>0</v>
      </c>
      <c r="AH163">
        <v>0</v>
      </c>
      <c r="AI163">
        <v>1</v>
      </c>
      <c r="AJ163">
        <v>8.75</v>
      </c>
      <c r="AK163">
        <v>46.67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0.05</v>
      </c>
      <c r="AU163" t="s">
        <v>36</v>
      </c>
      <c r="AV163">
        <v>0</v>
      </c>
      <c r="AW163">
        <v>2</v>
      </c>
      <c r="AX163">
        <v>41458110</v>
      </c>
      <c r="AY163">
        <v>1</v>
      </c>
      <c r="AZ163">
        <v>0</v>
      </c>
      <c r="BA163">
        <v>173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ROUND(Y163*Source!I231*DO163,9)</f>
        <v>0</v>
      </c>
      <c r="CX163">
        <f>ROUND(Y163*Source!I231,9)</f>
        <v>0.51047149999999997</v>
      </c>
      <c r="CY163">
        <f>AB163</f>
        <v>117.78</v>
      </c>
      <c r="CZ163">
        <f>AF163</f>
        <v>13.46</v>
      </c>
      <c r="DA163">
        <f>AJ163</f>
        <v>8.75</v>
      </c>
      <c r="DB163">
        <f>ROUND((ROUND(AT163*CZ163,2)*1.1),6)</f>
        <v>0.73699999999999999</v>
      </c>
      <c r="DC163">
        <f>ROUND((ROUND(AT163*AG163,2)*1.1),6)</f>
        <v>0</v>
      </c>
      <c r="DD163" t="s">
        <v>3</v>
      </c>
      <c r="DE163" t="s">
        <v>3</v>
      </c>
      <c r="DF163">
        <f>ROUND(ROUND(AE163,2)*CX163,2)</f>
        <v>0</v>
      </c>
      <c r="DG163">
        <f>ROUND(ROUND(AF163*AJ163,2)*CX163,2)</f>
        <v>60.12</v>
      </c>
      <c r="DH163">
        <f>ROUND(ROUND(AG163*AK163,2)*CX163,2)</f>
        <v>0</v>
      </c>
      <c r="DI163">
        <f t="shared" si="87"/>
        <v>0</v>
      </c>
      <c r="DJ163">
        <f>DG163</f>
        <v>60.12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ROW(Source!A231)</f>
        <v>231</v>
      </c>
      <c r="B164">
        <v>41456952</v>
      </c>
      <c r="C164">
        <v>41458058</v>
      </c>
      <c r="D164">
        <v>40200716</v>
      </c>
      <c r="E164">
        <v>1</v>
      </c>
      <c r="F164">
        <v>1</v>
      </c>
      <c r="G164">
        <v>1075</v>
      </c>
      <c r="H164">
        <v>2</v>
      </c>
      <c r="I164" t="s">
        <v>538</v>
      </c>
      <c r="J164" t="s">
        <v>539</v>
      </c>
      <c r="K164" t="s">
        <v>540</v>
      </c>
      <c r="L164">
        <v>1368</v>
      </c>
      <c r="N164">
        <v>1011</v>
      </c>
      <c r="O164" t="s">
        <v>376</v>
      </c>
      <c r="P164" t="s">
        <v>376</v>
      </c>
      <c r="Q164">
        <v>1</v>
      </c>
      <c r="W164">
        <v>0</v>
      </c>
      <c r="X164">
        <v>-1416768920</v>
      </c>
      <c r="Y164">
        <f>(AT164*1.1)</f>
        <v>5.5000000000000007E-2</v>
      </c>
      <c r="AA164">
        <v>0</v>
      </c>
      <c r="AB164">
        <v>1494.56</v>
      </c>
      <c r="AC164">
        <v>588.98</v>
      </c>
      <c r="AD164">
        <v>0</v>
      </c>
      <c r="AE164">
        <v>0</v>
      </c>
      <c r="AF164">
        <v>97.62</v>
      </c>
      <c r="AG164">
        <v>12.62</v>
      </c>
      <c r="AH164">
        <v>0</v>
      </c>
      <c r="AI164">
        <v>1</v>
      </c>
      <c r="AJ164">
        <v>15.31</v>
      </c>
      <c r="AK164">
        <v>46.67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0.05</v>
      </c>
      <c r="AU164" t="s">
        <v>36</v>
      </c>
      <c r="AV164">
        <v>0</v>
      </c>
      <c r="AW164">
        <v>2</v>
      </c>
      <c r="AX164">
        <v>41458111</v>
      </c>
      <c r="AY164">
        <v>1</v>
      </c>
      <c r="AZ164">
        <v>0</v>
      </c>
      <c r="BA164">
        <v>174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ROUND(Y164*Source!I231*DO164,9)</f>
        <v>0</v>
      </c>
      <c r="CX164">
        <f>ROUND(Y164*Source!I231,9)</f>
        <v>0.51047149999999997</v>
      </c>
      <c r="CY164">
        <f>AB164</f>
        <v>1494.56</v>
      </c>
      <c r="CZ164">
        <f>AF164</f>
        <v>97.62</v>
      </c>
      <c r="DA164">
        <f>AJ164</f>
        <v>15.31</v>
      </c>
      <c r="DB164">
        <f>ROUND((ROUND(AT164*CZ164,2)*1.1),6)</f>
        <v>5.3680000000000003</v>
      </c>
      <c r="DC164">
        <f>ROUND((ROUND(AT164*AG164,2)*1.1),6)</f>
        <v>0.69299999999999995</v>
      </c>
      <c r="DD164" t="s">
        <v>3</v>
      </c>
      <c r="DE164" t="s">
        <v>3</v>
      </c>
      <c r="DF164">
        <f>ROUND(ROUND(AE164,2)*CX164,2)</f>
        <v>0</v>
      </c>
      <c r="DG164">
        <f>ROUND(ROUND(AF164*AJ164,2)*CX164,2)</f>
        <v>762.93</v>
      </c>
      <c r="DH164">
        <f>ROUND(ROUND(AG164*AK164,2)*CX164,2)</f>
        <v>300.66000000000003</v>
      </c>
      <c r="DI164">
        <f t="shared" si="87"/>
        <v>0</v>
      </c>
      <c r="DJ164">
        <f>DG164</f>
        <v>762.93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ROW(Source!A231)</f>
        <v>231</v>
      </c>
      <c r="B165">
        <v>41456952</v>
      </c>
      <c r="C165">
        <v>41458058</v>
      </c>
      <c r="D165">
        <v>40195679</v>
      </c>
      <c r="E165">
        <v>1</v>
      </c>
      <c r="F165">
        <v>1</v>
      </c>
      <c r="G165">
        <v>1075</v>
      </c>
      <c r="H165">
        <v>3</v>
      </c>
      <c r="I165" t="s">
        <v>339</v>
      </c>
      <c r="J165" t="s">
        <v>341</v>
      </c>
      <c r="K165" t="s">
        <v>340</v>
      </c>
      <c r="L165">
        <v>1339</v>
      </c>
      <c r="N165">
        <v>1007</v>
      </c>
      <c r="O165" t="s">
        <v>109</v>
      </c>
      <c r="P165" t="s">
        <v>109</v>
      </c>
      <c r="Q165">
        <v>1</v>
      </c>
      <c r="W165">
        <v>0</v>
      </c>
      <c r="X165">
        <v>-177778699</v>
      </c>
      <c r="Y165">
        <f>AT165</f>
        <v>15</v>
      </c>
      <c r="AA165">
        <v>1146.82</v>
      </c>
      <c r="AB165">
        <v>0</v>
      </c>
      <c r="AC165">
        <v>0</v>
      </c>
      <c r="AD165">
        <v>0</v>
      </c>
      <c r="AE165">
        <v>146.84</v>
      </c>
      <c r="AF165">
        <v>0</v>
      </c>
      <c r="AG165">
        <v>0</v>
      </c>
      <c r="AH165">
        <v>0</v>
      </c>
      <c r="AI165">
        <v>7.81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15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ROUND(Y165*Source!I231,9)</f>
        <v>139.21950000000001</v>
      </c>
      <c r="CY165">
        <f>AA165</f>
        <v>1146.82</v>
      </c>
      <c r="CZ165">
        <f>AE165</f>
        <v>146.84</v>
      </c>
      <c r="DA165">
        <f>AI165</f>
        <v>7.81</v>
      </c>
      <c r="DB165">
        <f>ROUND(ROUND(AT165*CZ165,2),6)</f>
        <v>2202.6</v>
      </c>
      <c r="DC165">
        <f>ROUND(ROUND(AT165*AG165,2),6)</f>
        <v>0</v>
      </c>
      <c r="DD165" t="s">
        <v>3</v>
      </c>
      <c r="DE165" t="s">
        <v>3</v>
      </c>
      <c r="DF165">
        <f>ROUND(ROUND(AE165*AI165,2)*CX165,2)</f>
        <v>159659.71</v>
      </c>
      <c r="DG165">
        <f t="shared" ref="DG165:DG170" si="88">ROUND(ROUND(AF165,2)*CX165,2)</f>
        <v>0</v>
      </c>
      <c r="DH165">
        <f t="shared" ref="DH165:DH170" si="89">ROUND(ROUND(AG165,2)*CX165,2)</f>
        <v>0</v>
      </c>
      <c r="DI165">
        <f t="shared" si="87"/>
        <v>0</v>
      </c>
      <c r="DJ165">
        <f>DF165</f>
        <v>159659.71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ROW(Source!A233)</f>
        <v>233</v>
      </c>
      <c r="B166">
        <v>41456952</v>
      </c>
      <c r="C166">
        <v>41458068</v>
      </c>
      <c r="D166">
        <v>40119047</v>
      </c>
      <c r="E166">
        <v>1075</v>
      </c>
      <c r="F166">
        <v>1</v>
      </c>
      <c r="G166">
        <v>1075</v>
      </c>
      <c r="H166">
        <v>1</v>
      </c>
      <c r="I166" t="s">
        <v>370</v>
      </c>
      <c r="J166" t="s">
        <v>3</v>
      </c>
      <c r="K166" t="s">
        <v>371</v>
      </c>
      <c r="L166">
        <v>1191</v>
      </c>
      <c r="N166">
        <v>1013</v>
      </c>
      <c r="O166" t="s">
        <v>372</v>
      </c>
      <c r="P166" t="s">
        <v>372</v>
      </c>
      <c r="Q166">
        <v>1</v>
      </c>
      <c r="W166">
        <v>0</v>
      </c>
      <c r="X166">
        <v>476480486</v>
      </c>
      <c r="Y166">
        <f>(AT166*1.1)</f>
        <v>6.0170000000000003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5.47</v>
      </c>
      <c r="AU166" t="s">
        <v>36</v>
      </c>
      <c r="AV166">
        <v>1</v>
      </c>
      <c r="AW166">
        <v>2</v>
      </c>
      <c r="AX166">
        <v>41458114</v>
      </c>
      <c r="AY166">
        <v>1</v>
      </c>
      <c r="AZ166">
        <v>0</v>
      </c>
      <c r="BA166">
        <v>176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ROUND(AT166*Source!I233*AH166*AL166,2)</f>
        <v>0</v>
      </c>
      <c r="CV166">
        <f>ROUND(Y166*Source!I233,9)</f>
        <v>-74.460374999999999</v>
      </c>
      <c r="CW166">
        <v>0</v>
      </c>
      <c r="CX166">
        <f>ROUND(Y166*Source!I233,9)</f>
        <v>-74.460374999999999</v>
      </c>
      <c r="CY166">
        <f>AD166</f>
        <v>0</v>
      </c>
      <c r="CZ166">
        <f>AH166</f>
        <v>0</v>
      </c>
      <c r="DA166">
        <f>AL166</f>
        <v>1</v>
      </c>
      <c r="DB166">
        <f>ROUND((ROUND(AT166*CZ166,2)*1.1),6)</f>
        <v>0</v>
      </c>
      <c r="DC166">
        <f>ROUND((ROUND(AT166*AG166,2)*1.1),6)</f>
        <v>0</v>
      </c>
      <c r="DD166" t="s">
        <v>3</v>
      </c>
      <c r="DE166" t="s">
        <v>3</v>
      </c>
      <c r="DF166">
        <f>ROUND(ROUND(AE166,2)*CX166,2)</f>
        <v>0</v>
      </c>
      <c r="DG166">
        <f t="shared" si="88"/>
        <v>0</v>
      </c>
      <c r="DH166">
        <f t="shared" si="89"/>
        <v>0</v>
      </c>
      <c r="DI166">
        <f t="shared" si="87"/>
        <v>0</v>
      </c>
      <c r="DJ166">
        <f>DI166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ROW(Source!A233)</f>
        <v>233</v>
      </c>
      <c r="B167">
        <v>41456952</v>
      </c>
      <c r="C167">
        <v>41458068</v>
      </c>
      <c r="D167">
        <v>40195679</v>
      </c>
      <c r="E167">
        <v>1</v>
      </c>
      <c r="F167">
        <v>1</v>
      </c>
      <c r="G167">
        <v>1075</v>
      </c>
      <c r="H167">
        <v>3</v>
      </c>
      <c r="I167" t="s">
        <v>339</v>
      </c>
      <c r="J167" t="s">
        <v>341</v>
      </c>
      <c r="K167" t="s">
        <v>340</v>
      </c>
      <c r="L167">
        <v>1339</v>
      </c>
      <c r="N167">
        <v>1007</v>
      </c>
      <c r="O167" t="s">
        <v>109</v>
      </c>
      <c r="P167" t="s">
        <v>109</v>
      </c>
      <c r="Q167">
        <v>1</v>
      </c>
      <c r="W167">
        <v>0</v>
      </c>
      <c r="X167">
        <v>-177778699</v>
      </c>
      <c r="Y167">
        <f>AT167</f>
        <v>5</v>
      </c>
      <c r="AA167">
        <v>1146.82</v>
      </c>
      <c r="AB167">
        <v>0</v>
      </c>
      <c r="AC167">
        <v>0</v>
      </c>
      <c r="AD167">
        <v>0</v>
      </c>
      <c r="AE167">
        <v>146.84</v>
      </c>
      <c r="AF167">
        <v>0</v>
      </c>
      <c r="AG167">
        <v>0</v>
      </c>
      <c r="AH167">
        <v>0</v>
      </c>
      <c r="AI167">
        <v>7.81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5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ROUND(Y167*Source!I233,9)</f>
        <v>-61.875</v>
      </c>
      <c r="CY167">
        <f>AA167</f>
        <v>1146.82</v>
      </c>
      <c r="CZ167">
        <f>AE167</f>
        <v>146.84</v>
      </c>
      <c r="DA167">
        <f>AI167</f>
        <v>7.81</v>
      </c>
      <c r="DB167">
        <f>ROUND(ROUND(AT167*CZ167,2),6)</f>
        <v>734.2</v>
      </c>
      <c r="DC167">
        <f>ROUND(ROUND(AT167*AG167,2),6)</f>
        <v>0</v>
      </c>
      <c r="DD167" t="s">
        <v>3</v>
      </c>
      <c r="DE167" t="s">
        <v>3</v>
      </c>
      <c r="DF167">
        <f>ROUND(ROUND(AE167*AI167,2)*CX167,2)</f>
        <v>-70959.490000000005</v>
      </c>
      <c r="DG167">
        <f t="shared" si="88"/>
        <v>0</v>
      </c>
      <c r="DH167">
        <f t="shared" si="89"/>
        <v>0</v>
      </c>
      <c r="DI167">
        <f t="shared" si="87"/>
        <v>0</v>
      </c>
      <c r="DJ167">
        <f>DF167</f>
        <v>-70959.490000000005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ROW(Source!A235)</f>
        <v>235</v>
      </c>
      <c r="B168">
        <v>41456952</v>
      </c>
      <c r="C168">
        <v>41458074</v>
      </c>
      <c r="D168">
        <v>40119047</v>
      </c>
      <c r="E168">
        <v>1075</v>
      </c>
      <c r="F168">
        <v>1</v>
      </c>
      <c r="G168">
        <v>1075</v>
      </c>
      <c r="H168">
        <v>1</v>
      </c>
      <c r="I168" t="s">
        <v>370</v>
      </c>
      <c r="J168" t="s">
        <v>3</v>
      </c>
      <c r="K168" t="s">
        <v>371</v>
      </c>
      <c r="L168">
        <v>1191</v>
      </c>
      <c r="N168">
        <v>1013</v>
      </c>
      <c r="O168" t="s">
        <v>372</v>
      </c>
      <c r="P168" t="s">
        <v>372</v>
      </c>
      <c r="Q168">
        <v>1</v>
      </c>
      <c r="W168">
        <v>0</v>
      </c>
      <c r="X168">
        <v>476480486</v>
      </c>
      <c r="Y168">
        <f>(AT168*1.1)</f>
        <v>5.7750000000000004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5.25</v>
      </c>
      <c r="AU168" t="s">
        <v>36</v>
      </c>
      <c r="AV168">
        <v>1</v>
      </c>
      <c r="AW168">
        <v>2</v>
      </c>
      <c r="AX168">
        <v>41458117</v>
      </c>
      <c r="AY168">
        <v>1</v>
      </c>
      <c r="AZ168">
        <v>0</v>
      </c>
      <c r="BA168">
        <v>178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ROUND(AT168*Source!I235*AH168*AL168,2)</f>
        <v>0</v>
      </c>
      <c r="CV168">
        <f>ROUND(Y168*Source!I235,9)</f>
        <v>71.465625000000003</v>
      </c>
      <c r="CW168">
        <v>0</v>
      </c>
      <c r="CX168">
        <f>ROUND(Y168*Source!I235,9)</f>
        <v>71.465625000000003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ROUND((ROUND(AT168*CZ168,2)*1.1),6)</f>
        <v>0</v>
      </c>
      <c r="DC168">
        <f>ROUND((ROUND(AT168*AG168,2)*1.1),6)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88"/>
        <v>0</v>
      </c>
      <c r="DH168">
        <f t="shared" si="89"/>
        <v>0</v>
      </c>
      <c r="DI168">
        <f t="shared" si="87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ROW(Source!A235)</f>
        <v>235</v>
      </c>
      <c r="B169">
        <v>41456952</v>
      </c>
      <c r="C169">
        <v>41458074</v>
      </c>
      <c r="D169">
        <v>40170723</v>
      </c>
      <c r="E169">
        <v>1</v>
      </c>
      <c r="F169">
        <v>1</v>
      </c>
      <c r="G169">
        <v>1075</v>
      </c>
      <c r="H169">
        <v>3</v>
      </c>
      <c r="I169" t="s">
        <v>487</v>
      </c>
      <c r="J169" t="s">
        <v>488</v>
      </c>
      <c r="K169" t="s">
        <v>489</v>
      </c>
      <c r="L169">
        <v>1339</v>
      </c>
      <c r="N169">
        <v>1007</v>
      </c>
      <c r="O169" t="s">
        <v>109</v>
      </c>
      <c r="P169" t="s">
        <v>109</v>
      </c>
      <c r="Q169">
        <v>1</v>
      </c>
      <c r="W169">
        <v>0</v>
      </c>
      <c r="X169">
        <v>2117928297</v>
      </c>
      <c r="Y169">
        <f>AT169</f>
        <v>10</v>
      </c>
      <c r="AA169">
        <v>49.84</v>
      </c>
      <c r="AB169">
        <v>0</v>
      </c>
      <c r="AC169">
        <v>0</v>
      </c>
      <c r="AD169">
        <v>0</v>
      </c>
      <c r="AE169">
        <v>7.07</v>
      </c>
      <c r="AF169">
        <v>0</v>
      </c>
      <c r="AG169">
        <v>0</v>
      </c>
      <c r="AH169">
        <v>0</v>
      </c>
      <c r="AI169">
        <v>7.05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10</v>
      </c>
      <c r="AU169" t="s">
        <v>3</v>
      </c>
      <c r="AV169">
        <v>0</v>
      </c>
      <c r="AW169">
        <v>2</v>
      </c>
      <c r="AX169">
        <v>41458118</v>
      </c>
      <c r="AY169">
        <v>1</v>
      </c>
      <c r="AZ169">
        <v>0</v>
      </c>
      <c r="BA169">
        <v>179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ROUND(Y169*Source!I235,9)</f>
        <v>123.75</v>
      </c>
      <c r="CY169">
        <f>AA169</f>
        <v>49.84</v>
      </c>
      <c r="CZ169">
        <f>AE169</f>
        <v>7.07</v>
      </c>
      <c r="DA169">
        <f>AI169</f>
        <v>7.05</v>
      </c>
      <c r="DB169">
        <f>ROUND(ROUND(AT169*CZ169,2),6)</f>
        <v>70.7</v>
      </c>
      <c r="DC169">
        <f>ROUND(ROUND(AT169*AG169,2),6)</f>
        <v>0</v>
      </c>
      <c r="DD169" t="s">
        <v>3</v>
      </c>
      <c r="DE169" t="s">
        <v>3</v>
      </c>
      <c r="DF169">
        <f>ROUND(ROUND(AE169*AI169,2)*CX169,2)</f>
        <v>6167.7</v>
      </c>
      <c r="DG169">
        <f t="shared" si="88"/>
        <v>0</v>
      </c>
      <c r="DH169">
        <f t="shared" si="89"/>
        <v>0</v>
      </c>
      <c r="DI169">
        <f t="shared" si="87"/>
        <v>0</v>
      </c>
      <c r="DJ169">
        <f>DF169</f>
        <v>6167.7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ROW(Source!A235)</f>
        <v>235</v>
      </c>
      <c r="B170">
        <v>41456952</v>
      </c>
      <c r="C170">
        <v>41458074</v>
      </c>
      <c r="D170">
        <v>40195682</v>
      </c>
      <c r="E170">
        <v>1</v>
      </c>
      <c r="F170">
        <v>1</v>
      </c>
      <c r="G170">
        <v>1075</v>
      </c>
      <c r="H170">
        <v>3</v>
      </c>
      <c r="I170" t="s">
        <v>357</v>
      </c>
      <c r="J170" t="s">
        <v>360</v>
      </c>
      <c r="K170" t="s">
        <v>358</v>
      </c>
      <c r="L170">
        <v>1346</v>
      </c>
      <c r="N170">
        <v>1009</v>
      </c>
      <c r="O170" t="s">
        <v>359</v>
      </c>
      <c r="P170" t="s">
        <v>359</v>
      </c>
      <c r="Q170">
        <v>1</v>
      </c>
      <c r="W170">
        <v>0</v>
      </c>
      <c r="X170">
        <v>-1012433337</v>
      </c>
      <c r="Y170">
        <f>AT170</f>
        <v>4</v>
      </c>
      <c r="AA170">
        <v>149.46</v>
      </c>
      <c r="AB170">
        <v>0</v>
      </c>
      <c r="AC170">
        <v>0</v>
      </c>
      <c r="AD170">
        <v>0</v>
      </c>
      <c r="AE170">
        <v>57.93</v>
      </c>
      <c r="AF170">
        <v>0</v>
      </c>
      <c r="AG170">
        <v>0</v>
      </c>
      <c r="AH170">
        <v>0</v>
      </c>
      <c r="AI170">
        <v>2.58</v>
      </c>
      <c r="AJ170">
        <v>1</v>
      </c>
      <c r="AK170">
        <v>1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 t="s">
        <v>3</v>
      </c>
      <c r="AT170">
        <v>4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ROUND(Y170*Source!I235,9)</f>
        <v>49.5</v>
      </c>
      <c r="CY170">
        <f>AA170</f>
        <v>149.46</v>
      </c>
      <c r="CZ170">
        <f>AE170</f>
        <v>57.93</v>
      </c>
      <c r="DA170">
        <f>AI170</f>
        <v>2.58</v>
      </c>
      <c r="DB170">
        <f>ROUND(ROUND(AT170*CZ170,2),6)</f>
        <v>231.72</v>
      </c>
      <c r="DC170">
        <f>ROUND(ROUND(AT170*AG170,2),6)</f>
        <v>0</v>
      </c>
      <c r="DD170" t="s">
        <v>3</v>
      </c>
      <c r="DE170" t="s">
        <v>3</v>
      </c>
      <c r="DF170">
        <f>ROUND(ROUND(AE170*AI170,2)*CX170,2)</f>
        <v>7398.27</v>
      </c>
      <c r="DG170">
        <f t="shared" si="88"/>
        <v>0</v>
      </c>
      <c r="DH170">
        <f t="shared" si="89"/>
        <v>0</v>
      </c>
      <c r="DI170">
        <f t="shared" si="87"/>
        <v>0</v>
      </c>
      <c r="DJ170">
        <f>DF170</f>
        <v>7398.27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41457712</v>
      </c>
      <c r="C1">
        <v>41457710</v>
      </c>
      <c r="D1">
        <v>40119047</v>
      </c>
      <c r="E1">
        <v>1075</v>
      </c>
      <c r="F1">
        <v>1</v>
      </c>
      <c r="G1">
        <v>1075</v>
      </c>
      <c r="H1">
        <v>1</v>
      </c>
      <c r="I1" t="s">
        <v>370</v>
      </c>
      <c r="J1" t="s">
        <v>3</v>
      </c>
      <c r="K1" t="s">
        <v>371</v>
      </c>
      <c r="L1">
        <v>1191</v>
      </c>
      <c r="N1">
        <v>1013</v>
      </c>
      <c r="O1" t="s">
        <v>372</v>
      </c>
      <c r="P1" t="s">
        <v>372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275.56100000000004</v>
      </c>
      <c r="AH1">
        <v>2</v>
      </c>
      <c r="AI1">
        <v>41457712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41457713</v>
      </c>
      <c r="C2">
        <v>41457711</v>
      </c>
      <c r="D2">
        <v>40119047</v>
      </c>
      <c r="E2">
        <v>1075</v>
      </c>
      <c r="F2">
        <v>1</v>
      </c>
      <c r="G2">
        <v>1075</v>
      </c>
      <c r="H2">
        <v>1</v>
      </c>
      <c r="I2" t="s">
        <v>370</v>
      </c>
      <c r="J2" t="s">
        <v>3</v>
      </c>
      <c r="K2" t="s">
        <v>371</v>
      </c>
      <c r="L2">
        <v>1191</v>
      </c>
      <c r="N2">
        <v>1013</v>
      </c>
      <c r="O2" t="s">
        <v>372</v>
      </c>
      <c r="P2" t="s">
        <v>372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36</v>
      </c>
      <c r="AG2">
        <v>117.74400000000001</v>
      </c>
      <c r="AH2">
        <v>2</v>
      </c>
      <c r="AI2">
        <v>41457713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41457541</v>
      </c>
      <c r="C3">
        <v>41457038</v>
      </c>
      <c r="D3">
        <v>40119047</v>
      </c>
      <c r="E3">
        <v>1075</v>
      </c>
      <c r="F3">
        <v>1</v>
      </c>
      <c r="G3">
        <v>1075</v>
      </c>
      <c r="H3">
        <v>1</v>
      </c>
      <c r="I3" t="s">
        <v>370</v>
      </c>
      <c r="J3" t="s">
        <v>3</v>
      </c>
      <c r="K3" t="s">
        <v>371</v>
      </c>
      <c r="L3">
        <v>1191</v>
      </c>
      <c r="N3">
        <v>1013</v>
      </c>
      <c r="O3" t="s">
        <v>372</v>
      </c>
      <c r="P3" t="s">
        <v>372</v>
      </c>
      <c r="Q3">
        <v>1</v>
      </c>
      <c r="X3">
        <v>2.95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36</v>
      </c>
      <c r="AG3">
        <v>3.2450000000000006</v>
      </c>
      <c r="AH3">
        <v>2</v>
      </c>
      <c r="AI3">
        <v>41457541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41457542</v>
      </c>
      <c r="C4">
        <v>41457038</v>
      </c>
      <c r="D4">
        <v>40200682</v>
      </c>
      <c r="E4">
        <v>1</v>
      </c>
      <c r="F4">
        <v>1</v>
      </c>
      <c r="G4">
        <v>1075</v>
      </c>
      <c r="H4">
        <v>2</v>
      </c>
      <c r="I4" t="s">
        <v>373</v>
      </c>
      <c r="J4" t="s">
        <v>374</v>
      </c>
      <c r="K4" t="s">
        <v>375</v>
      </c>
      <c r="L4">
        <v>1368</v>
      </c>
      <c r="N4">
        <v>1011</v>
      </c>
      <c r="O4" t="s">
        <v>376</v>
      </c>
      <c r="P4" t="s">
        <v>376</v>
      </c>
      <c r="Q4">
        <v>1</v>
      </c>
      <c r="X4">
        <v>7.4139999999999997</v>
      </c>
      <c r="Y4">
        <v>0</v>
      </c>
      <c r="Z4">
        <v>147.49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36</v>
      </c>
      <c r="AG4">
        <v>8.1554000000000002</v>
      </c>
      <c r="AH4">
        <v>2</v>
      </c>
      <c r="AI4">
        <v>41457542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41457543</v>
      </c>
      <c r="C5">
        <v>41457038</v>
      </c>
      <c r="D5">
        <v>40200691</v>
      </c>
      <c r="E5">
        <v>1</v>
      </c>
      <c r="F5">
        <v>1</v>
      </c>
      <c r="G5">
        <v>1075</v>
      </c>
      <c r="H5">
        <v>2</v>
      </c>
      <c r="I5" t="s">
        <v>377</v>
      </c>
      <c r="J5" t="s">
        <v>378</v>
      </c>
      <c r="K5" t="s">
        <v>379</v>
      </c>
      <c r="L5">
        <v>1368</v>
      </c>
      <c r="N5">
        <v>1011</v>
      </c>
      <c r="O5" t="s">
        <v>376</v>
      </c>
      <c r="P5" t="s">
        <v>376</v>
      </c>
      <c r="Q5">
        <v>1</v>
      </c>
      <c r="X5">
        <v>1.6975</v>
      </c>
      <c r="Y5">
        <v>0</v>
      </c>
      <c r="Z5">
        <v>145.59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36</v>
      </c>
      <c r="AG5">
        <v>1.8672500000000001</v>
      </c>
      <c r="AH5">
        <v>2</v>
      </c>
      <c r="AI5">
        <v>41457543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41457544</v>
      </c>
      <c r="C6">
        <v>41457045</v>
      </c>
      <c r="D6">
        <v>40119047</v>
      </c>
      <c r="E6">
        <v>1075</v>
      </c>
      <c r="F6">
        <v>1</v>
      </c>
      <c r="G6">
        <v>1075</v>
      </c>
      <c r="H6">
        <v>1</v>
      </c>
      <c r="I6" t="s">
        <v>370</v>
      </c>
      <c r="J6" t="s">
        <v>3</v>
      </c>
      <c r="K6" t="s">
        <v>371</v>
      </c>
      <c r="L6">
        <v>1191</v>
      </c>
      <c r="N6">
        <v>1013</v>
      </c>
      <c r="O6" t="s">
        <v>372</v>
      </c>
      <c r="P6" t="s">
        <v>372</v>
      </c>
      <c r="Q6">
        <v>1</v>
      </c>
      <c r="X6">
        <v>1.19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36</v>
      </c>
      <c r="AG6">
        <v>1.3089999999999999</v>
      </c>
      <c r="AH6">
        <v>2</v>
      </c>
      <c r="AI6">
        <v>41457544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41457545</v>
      </c>
      <c r="C7">
        <v>41457045</v>
      </c>
      <c r="D7">
        <v>40200682</v>
      </c>
      <c r="E7">
        <v>1</v>
      </c>
      <c r="F7">
        <v>1</v>
      </c>
      <c r="G7">
        <v>1075</v>
      </c>
      <c r="H7">
        <v>2</v>
      </c>
      <c r="I7" t="s">
        <v>373</v>
      </c>
      <c r="J7" t="s">
        <v>374</v>
      </c>
      <c r="K7" t="s">
        <v>375</v>
      </c>
      <c r="L7">
        <v>1368</v>
      </c>
      <c r="N7">
        <v>1011</v>
      </c>
      <c r="O7" t="s">
        <v>376</v>
      </c>
      <c r="P7" t="s">
        <v>376</v>
      </c>
      <c r="Q7">
        <v>1</v>
      </c>
      <c r="X7">
        <v>6.3194999999999997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36</v>
      </c>
      <c r="AG7">
        <v>6.9514500000000004</v>
      </c>
      <c r="AH7">
        <v>2</v>
      </c>
      <c r="AI7">
        <v>41457545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41457546</v>
      </c>
      <c r="C8">
        <v>41457050</v>
      </c>
      <c r="D8">
        <v>40119047</v>
      </c>
      <c r="E8">
        <v>1075</v>
      </c>
      <c r="F8">
        <v>1</v>
      </c>
      <c r="G8">
        <v>1075</v>
      </c>
      <c r="H8">
        <v>1</v>
      </c>
      <c r="I8" t="s">
        <v>370</v>
      </c>
      <c r="J8" t="s">
        <v>3</v>
      </c>
      <c r="K8" t="s">
        <v>371</v>
      </c>
      <c r="L8">
        <v>1191</v>
      </c>
      <c r="N8">
        <v>1013</v>
      </c>
      <c r="O8" t="s">
        <v>372</v>
      </c>
      <c r="P8" t="s">
        <v>372</v>
      </c>
      <c r="Q8">
        <v>1</v>
      </c>
      <c r="X8">
        <v>192.7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36</v>
      </c>
      <c r="AG8">
        <v>211.97</v>
      </c>
      <c r="AH8">
        <v>2</v>
      </c>
      <c r="AI8">
        <v>41457546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41457547</v>
      </c>
      <c r="C9">
        <v>41457053</v>
      </c>
      <c r="D9">
        <v>40119047</v>
      </c>
      <c r="E9">
        <v>1075</v>
      </c>
      <c r="F9">
        <v>1</v>
      </c>
      <c r="G9">
        <v>1075</v>
      </c>
      <c r="H9">
        <v>1</v>
      </c>
      <c r="I9" t="s">
        <v>370</v>
      </c>
      <c r="J9" t="s">
        <v>3</v>
      </c>
      <c r="K9" t="s">
        <v>371</v>
      </c>
      <c r="L9">
        <v>1191</v>
      </c>
      <c r="N9">
        <v>1013</v>
      </c>
      <c r="O9" t="s">
        <v>372</v>
      </c>
      <c r="P9" t="s">
        <v>372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36</v>
      </c>
      <c r="AG9">
        <v>117.74400000000001</v>
      </c>
      <c r="AH9">
        <v>2</v>
      </c>
      <c r="AI9">
        <v>41457547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41457548</v>
      </c>
      <c r="C10">
        <v>41457056</v>
      </c>
      <c r="D10">
        <v>40119047</v>
      </c>
      <c r="E10">
        <v>1075</v>
      </c>
      <c r="F10">
        <v>1</v>
      </c>
      <c r="G10">
        <v>1075</v>
      </c>
      <c r="H10">
        <v>1</v>
      </c>
      <c r="I10" t="s">
        <v>370</v>
      </c>
      <c r="J10" t="s">
        <v>3</v>
      </c>
      <c r="K10" t="s">
        <v>371</v>
      </c>
      <c r="L10">
        <v>1191</v>
      </c>
      <c r="N10">
        <v>1013</v>
      </c>
      <c r="O10" t="s">
        <v>372</v>
      </c>
      <c r="P10" t="s">
        <v>372</v>
      </c>
      <c r="Q10">
        <v>1</v>
      </c>
      <c r="X10">
        <v>1.19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55</v>
      </c>
      <c r="AG10">
        <v>0.65449999999999997</v>
      </c>
      <c r="AH10">
        <v>2</v>
      </c>
      <c r="AI10">
        <v>41457548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ROW(Source!A37)</f>
        <v>37</v>
      </c>
      <c r="B11">
        <v>41457549</v>
      </c>
      <c r="C11">
        <v>41457056</v>
      </c>
      <c r="D11">
        <v>40200682</v>
      </c>
      <c r="E11">
        <v>1</v>
      </c>
      <c r="F11">
        <v>1</v>
      </c>
      <c r="G11">
        <v>1075</v>
      </c>
      <c r="H11">
        <v>2</v>
      </c>
      <c r="I11" t="s">
        <v>373</v>
      </c>
      <c r="J11" t="s">
        <v>374</v>
      </c>
      <c r="K11" t="s">
        <v>375</v>
      </c>
      <c r="L11">
        <v>1368</v>
      </c>
      <c r="N11">
        <v>1011</v>
      </c>
      <c r="O11" t="s">
        <v>376</v>
      </c>
      <c r="P11" t="s">
        <v>376</v>
      </c>
      <c r="Q11">
        <v>1</v>
      </c>
      <c r="X11">
        <v>6.3194999999999997</v>
      </c>
      <c r="Y11">
        <v>0</v>
      </c>
      <c r="Z11">
        <v>147.49</v>
      </c>
      <c r="AA11">
        <v>14.54</v>
      </c>
      <c r="AB11">
        <v>0</v>
      </c>
      <c r="AC11">
        <v>0</v>
      </c>
      <c r="AD11">
        <v>1</v>
      </c>
      <c r="AE11">
        <v>0</v>
      </c>
      <c r="AF11" t="s">
        <v>54</v>
      </c>
      <c r="AG11">
        <v>6.2563050000000002</v>
      </c>
      <c r="AH11">
        <v>2</v>
      </c>
      <c r="AI11">
        <v>41457549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41457550</v>
      </c>
      <c r="C12">
        <v>41457061</v>
      </c>
      <c r="D12">
        <v>40119047</v>
      </c>
      <c r="E12">
        <v>1075</v>
      </c>
      <c r="F12">
        <v>1</v>
      </c>
      <c r="G12">
        <v>1075</v>
      </c>
      <c r="H12">
        <v>1</v>
      </c>
      <c r="I12" t="s">
        <v>370</v>
      </c>
      <c r="J12" t="s">
        <v>3</v>
      </c>
      <c r="K12" t="s">
        <v>371</v>
      </c>
      <c r="L12">
        <v>1191</v>
      </c>
      <c r="N12">
        <v>1013</v>
      </c>
      <c r="O12" t="s">
        <v>372</v>
      </c>
      <c r="P12" t="s">
        <v>372</v>
      </c>
      <c r="Q12">
        <v>1</v>
      </c>
      <c r="X12">
        <v>10.8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11.880000000000003</v>
      </c>
      <c r="AH12">
        <v>2</v>
      </c>
      <c r="AI12">
        <v>41457550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41457551</v>
      </c>
      <c r="C13">
        <v>41457061</v>
      </c>
      <c r="D13">
        <v>40201089</v>
      </c>
      <c r="E13">
        <v>1</v>
      </c>
      <c r="F13">
        <v>1</v>
      </c>
      <c r="G13">
        <v>1075</v>
      </c>
      <c r="H13">
        <v>2</v>
      </c>
      <c r="I13" t="s">
        <v>380</v>
      </c>
      <c r="J13" t="s">
        <v>381</v>
      </c>
      <c r="K13" t="s">
        <v>382</v>
      </c>
      <c r="L13">
        <v>1368</v>
      </c>
      <c r="N13">
        <v>1011</v>
      </c>
      <c r="O13" t="s">
        <v>376</v>
      </c>
      <c r="P13" t="s">
        <v>376</v>
      </c>
      <c r="Q13">
        <v>1</v>
      </c>
      <c r="X13">
        <v>10.5</v>
      </c>
      <c r="Y13">
        <v>0</v>
      </c>
      <c r="Z13">
        <v>41.45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36</v>
      </c>
      <c r="AG13">
        <v>11.55</v>
      </c>
      <c r="AH13">
        <v>2</v>
      </c>
      <c r="AI13">
        <v>41457551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41457552</v>
      </c>
      <c r="C14">
        <v>41457061</v>
      </c>
      <c r="D14">
        <v>40201536</v>
      </c>
      <c r="E14">
        <v>1</v>
      </c>
      <c r="F14">
        <v>1</v>
      </c>
      <c r="G14">
        <v>1075</v>
      </c>
      <c r="H14">
        <v>2</v>
      </c>
      <c r="I14" t="s">
        <v>383</v>
      </c>
      <c r="J14" t="s">
        <v>384</v>
      </c>
      <c r="K14" t="s">
        <v>385</v>
      </c>
      <c r="L14">
        <v>1368</v>
      </c>
      <c r="N14">
        <v>1011</v>
      </c>
      <c r="O14" t="s">
        <v>376</v>
      </c>
      <c r="P14" t="s">
        <v>376</v>
      </c>
      <c r="Q14">
        <v>1</v>
      </c>
      <c r="X14">
        <v>10.5</v>
      </c>
      <c r="Y14">
        <v>0</v>
      </c>
      <c r="Z14">
        <v>0.2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36</v>
      </c>
      <c r="AG14">
        <v>11.55</v>
      </c>
      <c r="AH14">
        <v>2</v>
      </c>
      <c r="AI14">
        <v>41457552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41457553</v>
      </c>
      <c r="C15">
        <v>41457065</v>
      </c>
      <c r="D15">
        <v>40119047</v>
      </c>
      <c r="E15">
        <v>1075</v>
      </c>
      <c r="F15">
        <v>1</v>
      </c>
      <c r="G15">
        <v>1075</v>
      </c>
      <c r="H15">
        <v>1</v>
      </c>
      <c r="I15" t="s">
        <v>370</v>
      </c>
      <c r="J15" t="s">
        <v>3</v>
      </c>
      <c r="K15" t="s">
        <v>371</v>
      </c>
      <c r="L15">
        <v>1191</v>
      </c>
      <c r="N15">
        <v>1013</v>
      </c>
      <c r="O15" t="s">
        <v>372</v>
      </c>
      <c r="P15" t="s">
        <v>372</v>
      </c>
      <c r="Q15">
        <v>1</v>
      </c>
      <c r="X15">
        <v>138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36</v>
      </c>
      <c r="AG15">
        <v>151.80000000000001</v>
      </c>
      <c r="AH15">
        <v>2</v>
      </c>
      <c r="AI15">
        <v>41457553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41457554</v>
      </c>
      <c r="C16">
        <v>41457065</v>
      </c>
      <c r="D16">
        <v>40170823</v>
      </c>
      <c r="E16">
        <v>1</v>
      </c>
      <c r="F16">
        <v>1</v>
      </c>
      <c r="G16">
        <v>1075</v>
      </c>
      <c r="H16">
        <v>3</v>
      </c>
      <c r="I16" t="s">
        <v>386</v>
      </c>
      <c r="J16" t="s">
        <v>387</v>
      </c>
      <c r="K16" t="s">
        <v>388</v>
      </c>
      <c r="L16">
        <v>1339</v>
      </c>
      <c r="N16">
        <v>1007</v>
      </c>
      <c r="O16" t="s">
        <v>109</v>
      </c>
      <c r="P16" t="s">
        <v>109</v>
      </c>
      <c r="Q16">
        <v>1</v>
      </c>
      <c r="X16">
        <v>0.3</v>
      </c>
      <c r="Y16">
        <v>585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0.3</v>
      </c>
      <c r="AH16">
        <v>2</v>
      </c>
      <c r="AI16">
        <v>41457554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41457555</v>
      </c>
      <c r="C17">
        <v>41457065</v>
      </c>
      <c r="D17">
        <v>40178930</v>
      </c>
      <c r="E17">
        <v>1</v>
      </c>
      <c r="F17">
        <v>1</v>
      </c>
      <c r="G17">
        <v>1075</v>
      </c>
      <c r="H17">
        <v>3</v>
      </c>
      <c r="I17" t="s">
        <v>72</v>
      </c>
      <c r="J17" t="s">
        <v>75</v>
      </c>
      <c r="K17" t="s">
        <v>73</v>
      </c>
      <c r="L17">
        <v>1301</v>
      </c>
      <c r="N17">
        <v>1003</v>
      </c>
      <c r="O17" t="s">
        <v>74</v>
      </c>
      <c r="P17" t="s">
        <v>74</v>
      </c>
      <c r="Q17">
        <v>1</v>
      </c>
      <c r="X17">
        <v>990</v>
      </c>
      <c r="Y17">
        <v>15.01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990</v>
      </c>
      <c r="AH17">
        <v>2</v>
      </c>
      <c r="AI17">
        <v>41457555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41457556</v>
      </c>
      <c r="C18">
        <v>41457065</v>
      </c>
      <c r="D18">
        <v>40178963</v>
      </c>
      <c r="E18">
        <v>1</v>
      </c>
      <c r="F18">
        <v>1</v>
      </c>
      <c r="G18">
        <v>1075</v>
      </c>
      <c r="H18">
        <v>3</v>
      </c>
      <c r="I18" t="s">
        <v>389</v>
      </c>
      <c r="J18" t="s">
        <v>390</v>
      </c>
      <c r="K18" t="s">
        <v>391</v>
      </c>
      <c r="L18">
        <v>1354</v>
      </c>
      <c r="N18">
        <v>1010</v>
      </c>
      <c r="O18" t="s">
        <v>104</v>
      </c>
      <c r="P18" t="s">
        <v>104</v>
      </c>
      <c r="Q18">
        <v>1</v>
      </c>
      <c r="X18">
        <v>20</v>
      </c>
      <c r="Y18">
        <v>3.26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20</v>
      </c>
      <c r="AH18">
        <v>2</v>
      </c>
      <c r="AI18">
        <v>41457556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41457557</v>
      </c>
      <c r="C19">
        <v>41457065</v>
      </c>
      <c r="D19">
        <v>40179072</v>
      </c>
      <c r="E19">
        <v>1</v>
      </c>
      <c r="F19">
        <v>1</v>
      </c>
      <c r="G19">
        <v>1075</v>
      </c>
      <c r="H19">
        <v>3</v>
      </c>
      <c r="I19" t="s">
        <v>392</v>
      </c>
      <c r="J19" t="s">
        <v>393</v>
      </c>
      <c r="K19" t="s">
        <v>394</v>
      </c>
      <c r="L19">
        <v>1358</v>
      </c>
      <c r="N19">
        <v>1010</v>
      </c>
      <c r="O19" t="s">
        <v>395</v>
      </c>
      <c r="P19" t="s">
        <v>395</v>
      </c>
      <c r="Q19">
        <v>10</v>
      </c>
      <c r="X19">
        <v>32</v>
      </c>
      <c r="Y19">
        <v>144.77000000000001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32</v>
      </c>
      <c r="AH19">
        <v>2</v>
      </c>
      <c r="AI19">
        <v>41457557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41457558</v>
      </c>
      <c r="C20">
        <v>41457078</v>
      </c>
      <c r="D20">
        <v>40119047</v>
      </c>
      <c r="E20">
        <v>1075</v>
      </c>
      <c r="F20">
        <v>1</v>
      </c>
      <c r="G20">
        <v>1075</v>
      </c>
      <c r="H20">
        <v>1</v>
      </c>
      <c r="I20" t="s">
        <v>370</v>
      </c>
      <c r="J20" t="s">
        <v>3</v>
      </c>
      <c r="K20" t="s">
        <v>371</v>
      </c>
      <c r="L20">
        <v>1191</v>
      </c>
      <c r="N20">
        <v>1013</v>
      </c>
      <c r="O20" t="s">
        <v>372</v>
      </c>
      <c r="P20" t="s">
        <v>372</v>
      </c>
      <c r="Q20">
        <v>1</v>
      </c>
      <c r="X20">
        <v>147.85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36</v>
      </c>
      <c r="AG20">
        <v>162.63500000000002</v>
      </c>
      <c r="AH20">
        <v>2</v>
      </c>
      <c r="AI20">
        <v>41457558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41457559</v>
      </c>
      <c r="C21">
        <v>41457078</v>
      </c>
      <c r="D21">
        <v>40201512</v>
      </c>
      <c r="E21">
        <v>1</v>
      </c>
      <c r="F21">
        <v>1</v>
      </c>
      <c r="G21">
        <v>1075</v>
      </c>
      <c r="H21">
        <v>2</v>
      </c>
      <c r="I21" t="s">
        <v>396</v>
      </c>
      <c r="J21" t="s">
        <v>397</v>
      </c>
      <c r="K21" t="s">
        <v>398</v>
      </c>
      <c r="L21">
        <v>1368</v>
      </c>
      <c r="N21">
        <v>1011</v>
      </c>
      <c r="O21" t="s">
        <v>376</v>
      </c>
      <c r="P21" t="s">
        <v>376</v>
      </c>
      <c r="Q21">
        <v>1</v>
      </c>
      <c r="X21">
        <v>0.73</v>
      </c>
      <c r="Y21">
        <v>0</v>
      </c>
      <c r="Z21">
        <v>15.54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36</v>
      </c>
      <c r="AG21">
        <v>0.80300000000000005</v>
      </c>
      <c r="AH21">
        <v>2</v>
      </c>
      <c r="AI21">
        <v>41457559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41457560</v>
      </c>
      <c r="C22">
        <v>41457078</v>
      </c>
      <c r="D22">
        <v>40201514</v>
      </c>
      <c r="E22">
        <v>1</v>
      </c>
      <c r="F22">
        <v>1</v>
      </c>
      <c r="G22">
        <v>1075</v>
      </c>
      <c r="H22">
        <v>2</v>
      </c>
      <c r="I22" t="s">
        <v>399</v>
      </c>
      <c r="J22" t="s">
        <v>400</v>
      </c>
      <c r="K22" t="s">
        <v>401</v>
      </c>
      <c r="L22">
        <v>1368</v>
      </c>
      <c r="N22">
        <v>1011</v>
      </c>
      <c r="O22" t="s">
        <v>376</v>
      </c>
      <c r="P22" t="s">
        <v>376</v>
      </c>
      <c r="Q22">
        <v>1</v>
      </c>
      <c r="X22">
        <v>0.73</v>
      </c>
      <c r="Y22">
        <v>0</v>
      </c>
      <c r="Z22">
        <v>81.150000000000006</v>
      </c>
      <c r="AA22">
        <v>14.54</v>
      </c>
      <c r="AB22">
        <v>0</v>
      </c>
      <c r="AC22">
        <v>0</v>
      </c>
      <c r="AD22">
        <v>1</v>
      </c>
      <c r="AE22">
        <v>0</v>
      </c>
      <c r="AF22" t="s">
        <v>36</v>
      </c>
      <c r="AG22">
        <v>0.80300000000000005</v>
      </c>
      <c r="AH22">
        <v>2</v>
      </c>
      <c r="AI22">
        <v>41457560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41457561</v>
      </c>
      <c r="C23">
        <v>41457078</v>
      </c>
      <c r="D23">
        <v>40200747</v>
      </c>
      <c r="E23">
        <v>1</v>
      </c>
      <c r="F23">
        <v>1</v>
      </c>
      <c r="G23">
        <v>1075</v>
      </c>
      <c r="H23">
        <v>2</v>
      </c>
      <c r="I23" t="s">
        <v>402</v>
      </c>
      <c r="J23" t="s">
        <v>403</v>
      </c>
      <c r="K23" t="s">
        <v>404</v>
      </c>
      <c r="L23">
        <v>1368</v>
      </c>
      <c r="N23">
        <v>1011</v>
      </c>
      <c r="O23" t="s">
        <v>376</v>
      </c>
      <c r="P23" t="s">
        <v>376</v>
      </c>
      <c r="Q23">
        <v>1</v>
      </c>
      <c r="X23">
        <v>1.05</v>
      </c>
      <c r="Y23">
        <v>0</v>
      </c>
      <c r="Z23">
        <v>179.17</v>
      </c>
      <c r="AA23">
        <v>16.93</v>
      </c>
      <c r="AB23">
        <v>0</v>
      </c>
      <c r="AC23">
        <v>0</v>
      </c>
      <c r="AD23">
        <v>1</v>
      </c>
      <c r="AE23">
        <v>0</v>
      </c>
      <c r="AF23" t="s">
        <v>36</v>
      </c>
      <c r="AG23">
        <v>1.1550000000000002</v>
      </c>
      <c r="AH23">
        <v>2</v>
      </c>
      <c r="AI23">
        <v>41457561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41457562</v>
      </c>
      <c r="C24">
        <v>41457078</v>
      </c>
      <c r="D24">
        <v>40132603</v>
      </c>
      <c r="E24">
        <v>1075</v>
      </c>
      <c r="F24">
        <v>1</v>
      </c>
      <c r="G24">
        <v>1075</v>
      </c>
      <c r="H24">
        <v>3</v>
      </c>
      <c r="I24" t="s">
        <v>541</v>
      </c>
      <c r="J24" t="s">
        <v>3</v>
      </c>
      <c r="K24" t="s">
        <v>542</v>
      </c>
      <c r="L24">
        <v>1301</v>
      </c>
      <c r="N24">
        <v>1003</v>
      </c>
      <c r="O24" t="s">
        <v>74</v>
      </c>
      <c r="P24" t="s">
        <v>74</v>
      </c>
      <c r="Q24">
        <v>1</v>
      </c>
      <c r="X24">
        <v>1025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1025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41457085</v>
      </c>
      <c r="C25">
        <v>41457084</v>
      </c>
      <c r="D25">
        <v>40201512</v>
      </c>
      <c r="E25">
        <v>1</v>
      </c>
      <c r="F25">
        <v>1</v>
      </c>
      <c r="G25">
        <v>1075</v>
      </c>
      <c r="H25">
        <v>2</v>
      </c>
      <c r="I25" t="s">
        <v>396</v>
      </c>
      <c r="J25" t="s">
        <v>397</v>
      </c>
      <c r="K25" t="s">
        <v>398</v>
      </c>
      <c r="L25">
        <v>1368</v>
      </c>
      <c r="N25">
        <v>1011</v>
      </c>
      <c r="O25" t="s">
        <v>376</v>
      </c>
      <c r="P25" t="s">
        <v>376</v>
      </c>
      <c r="Q25">
        <v>1</v>
      </c>
      <c r="X25">
        <v>0.72</v>
      </c>
      <c r="Y25">
        <v>0</v>
      </c>
      <c r="Z25">
        <v>15.54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36</v>
      </c>
      <c r="AG25">
        <v>0.79200000000000004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41457086</v>
      </c>
      <c r="C26">
        <v>41457084</v>
      </c>
      <c r="D26">
        <v>40201514</v>
      </c>
      <c r="E26">
        <v>1</v>
      </c>
      <c r="F26">
        <v>1</v>
      </c>
      <c r="G26">
        <v>1075</v>
      </c>
      <c r="H26">
        <v>2</v>
      </c>
      <c r="I26" t="s">
        <v>399</v>
      </c>
      <c r="J26" t="s">
        <v>400</v>
      </c>
      <c r="K26" t="s">
        <v>401</v>
      </c>
      <c r="L26">
        <v>1368</v>
      </c>
      <c r="N26">
        <v>1011</v>
      </c>
      <c r="O26" t="s">
        <v>376</v>
      </c>
      <c r="P26" t="s">
        <v>376</v>
      </c>
      <c r="Q26">
        <v>1</v>
      </c>
      <c r="X26">
        <v>0.72</v>
      </c>
      <c r="Y26">
        <v>0</v>
      </c>
      <c r="Z26">
        <v>81.150000000000006</v>
      </c>
      <c r="AA26">
        <v>14.54</v>
      </c>
      <c r="AB26">
        <v>0</v>
      </c>
      <c r="AC26">
        <v>0</v>
      </c>
      <c r="AD26">
        <v>1</v>
      </c>
      <c r="AE26">
        <v>0</v>
      </c>
      <c r="AF26" t="s">
        <v>36</v>
      </c>
      <c r="AG26">
        <v>0.79200000000000004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41457087</v>
      </c>
      <c r="C27">
        <v>41457084</v>
      </c>
      <c r="D27">
        <v>40200747</v>
      </c>
      <c r="E27">
        <v>1</v>
      </c>
      <c r="F27">
        <v>1</v>
      </c>
      <c r="G27">
        <v>1075</v>
      </c>
      <c r="H27">
        <v>2</v>
      </c>
      <c r="I27" t="s">
        <v>402</v>
      </c>
      <c r="J27" t="s">
        <v>403</v>
      </c>
      <c r="K27" t="s">
        <v>404</v>
      </c>
      <c r="L27">
        <v>1368</v>
      </c>
      <c r="N27">
        <v>1011</v>
      </c>
      <c r="O27" t="s">
        <v>376</v>
      </c>
      <c r="P27" t="s">
        <v>376</v>
      </c>
      <c r="Q27">
        <v>1</v>
      </c>
      <c r="X27">
        <v>1.04</v>
      </c>
      <c r="Y27">
        <v>0</v>
      </c>
      <c r="Z27">
        <v>179.17</v>
      </c>
      <c r="AA27">
        <v>16.93</v>
      </c>
      <c r="AB27">
        <v>0</v>
      </c>
      <c r="AC27">
        <v>0</v>
      </c>
      <c r="AD27">
        <v>1</v>
      </c>
      <c r="AE27">
        <v>0</v>
      </c>
      <c r="AF27" t="s">
        <v>36</v>
      </c>
      <c r="AG27">
        <v>1.1440000000000001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41457088</v>
      </c>
      <c r="C28">
        <v>41457084</v>
      </c>
      <c r="D28">
        <v>40132599</v>
      </c>
      <c r="E28">
        <v>1075</v>
      </c>
      <c r="F28">
        <v>1</v>
      </c>
      <c r="G28">
        <v>1075</v>
      </c>
      <c r="H28">
        <v>3</v>
      </c>
      <c r="I28" t="s">
        <v>541</v>
      </c>
      <c r="J28" t="s">
        <v>3</v>
      </c>
      <c r="K28" t="s">
        <v>542</v>
      </c>
      <c r="L28">
        <v>1301</v>
      </c>
      <c r="N28">
        <v>1003</v>
      </c>
      <c r="O28" t="s">
        <v>74</v>
      </c>
      <c r="P28" t="s">
        <v>74</v>
      </c>
      <c r="Q28">
        <v>1</v>
      </c>
      <c r="X28">
        <v>1025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1025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41457089</v>
      </c>
      <c r="C29">
        <v>41457084</v>
      </c>
      <c r="D29">
        <v>40159608</v>
      </c>
      <c r="E29">
        <v>1075</v>
      </c>
      <c r="F29">
        <v>1</v>
      </c>
      <c r="G29">
        <v>1075</v>
      </c>
      <c r="H29">
        <v>3</v>
      </c>
      <c r="I29" t="s">
        <v>469</v>
      </c>
      <c r="J29" t="s">
        <v>3</v>
      </c>
      <c r="K29" t="s">
        <v>470</v>
      </c>
      <c r="L29">
        <v>1344</v>
      </c>
      <c r="N29">
        <v>1008</v>
      </c>
      <c r="O29" t="s">
        <v>471</v>
      </c>
      <c r="P29" t="s">
        <v>471</v>
      </c>
      <c r="Q29">
        <v>1</v>
      </c>
      <c r="X29">
        <v>0.02</v>
      </c>
      <c r="Y29">
        <v>0</v>
      </c>
      <c r="Z29">
        <v>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41457090</v>
      </c>
      <c r="C30">
        <v>41457084</v>
      </c>
      <c r="D30">
        <v>40159610</v>
      </c>
      <c r="E30">
        <v>1075</v>
      </c>
      <c r="F30">
        <v>1</v>
      </c>
      <c r="G30">
        <v>1075</v>
      </c>
      <c r="H30">
        <v>3</v>
      </c>
      <c r="I30" t="s">
        <v>370</v>
      </c>
      <c r="J30" t="s">
        <v>3</v>
      </c>
      <c r="K30" t="s">
        <v>371</v>
      </c>
      <c r="L30">
        <v>1191</v>
      </c>
      <c r="N30">
        <v>1013</v>
      </c>
      <c r="O30" t="s">
        <v>372</v>
      </c>
      <c r="P30" t="s">
        <v>372</v>
      </c>
      <c r="Q30">
        <v>1</v>
      </c>
      <c r="X30">
        <v>107.8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107.8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ROW(Source!A47)</f>
        <v>47</v>
      </c>
      <c r="B31">
        <v>41457718</v>
      </c>
      <c r="C31">
        <v>41457717</v>
      </c>
      <c r="D31">
        <v>40119047</v>
      </c>
      <c r="E31">
        <v>1075</v>
      </c>
      <c r="F31">
        <v>1</v>
      </c>
      <c r="G31">
        <v>1075</v>
      </c>
      <c r="H31">
        <v>1</v>
      </c>
      <c r="I31" t="s">
        <v>370</v>
      </c>
      <c r="J31" t="s">
        <v>3</v>
      </c>
      <c r="K31" t="s">
        <v>371</v>
      </c>
      <c r="L31">
        <v>1191</v>
      </c>
      <c r="N31">
        <v>1013</v>
      </c>
      <c r="O31" t="s">
        <v>372</v>
      </c>
      <c r="P31" t="s">
        <v>372</v>
      </c>
      <c r="Q31">
        <v>1</v>
      </c>
      <c r="X31">
        <v>1.1499999999999999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36</v>
      </c>
      <c r="AG31">
        <v>1.2649999999999999</v>
      </c>
      <c r="AH31">
        <v>2</v>
      </c>
      <c r="AI31">
        <v>41457718</v>
      </c>
      <c r="AJ31">
        <v>24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ROW(Source!A47)</f>
        <v>47</v>
      </c>
      <c r="B32">
        <v>41457719</v>
      </c>
      <c r="C32">
        <v>41457717</v>
      </c>
      <c r="D32">
        <v>40201213</v>
      </c>
      <c r="E32">
        <v>1</v>
      </c>
      <c r="F32">
        <v>1</v>
      </c>
      <c r="G32">
        <v>1075</v>
      </c>
      <c r="H32">
        <v>2</v>
      </c>
      <c r="I32" t="s">
        <v>405</v>
      </c>
      <c r="J32" t="s">
        <v>406</v>
      </c>
      <c r="K32" t="s">
        <v>407</v>
      </c>
      <c r="L32">
        <v>1368</v>
      </c>
      <c r="N32">
        <v>1011</v>
      </c>
      <c r="O32" t="s">
        <v>376</v>
      </c>
      <c r="P32" t="s">
        <v>376</v>
      </c>
      <c r="Q32">
        <v>1</v>
      </c>
      <c r="X32">
        <v>0.56000000000000005</v>
      </c>
      <c r="Y32">
        <v>0</v>
      </c>
      <c r="Z32">
        <v>4.01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36</v>
      </c>
      <c r="AG32">
        <v>0.6160000000000001</v>
      </c>
      <c r="AH32">
        <v>2</v>
      </c>
      <c r="AI32">
        <v>41457719</v>
      </c>
      <c r="AJ32">
        <v>25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ROW(Source!A47)</f>
        <v>47</v>
      </c>
      <c r="B33">
        <v>41457720</v>
      </c>
      <c r="C33">
        <v>41457717</v>
      </c>
      <c r="D33">
        <v>40171370</v>
      </c>
      <c r="E33">
        <v>1</v>
      </c>
      <c r="F33">
        <v>1</v>
      </c>
      <c r="G33">
        <v>1075</v>
      </c>
      <c r="H33">
        <v>3</v>
      </c>
      <c r="I33" t="s">
        <v>408</v>
      </c>
      <c r="J33" t="s">
        <v>409</v>
      </c>
      <c r="K33" t="s">
        <v>410</v>
      </c>
      <c r="L33">
        <v>1346</v>
      </c>
      <c r="N33">
        <v>1009</v>
      </c>
      <c r="O33" t="s">
        <v>359</v>
      </c>
      <c r="P33" t="s">
        <v>359</v>
      </c>
      <c r="Q33">
        <v>1</v>
      </c>
      <c r="X33">
        <v>6.6699999999999995E-2</v>
      </c>
      <c r="Y33">
        <v>11.25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6.6699999999999995E-2</v>
      </c>
      <c r="AH33">
        <v>2</v>
      </c>
      <c r="AI33">
        <v>41457720</v>
      </c>
      <c r="AJ33">
        <v>26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ROW(Source!A47)</f>
        <v>47</v>
      </c>
      <c r="B34">
        <v>41457721</v>
      </c>
      <c r="C34">
        <v>41457717</v>
      </c>
      <c r="D34">
        <v>40170720</v>
      </c>
      <c r="E34">
        <v>1</v>
      </c>
      <c r="F34">
        <v>1</v>
      </c>
      <c r="G34">
        <v>1075</v>
      </c>
      <c r="H34">
        <v>3</v>
      </c>
      <c r="I34" t="s">
        <v>411</v>
      </c>
      <c r="J34" t="s">
        <v>412</v>
      </c>
      <c r="K34" t="s">
        <v>413</v>
      </c>
      <c r="L34">
        <v>1346</v>
      </c>
      <c r="N34">
        <v>1009</v>
      </c>
      <c r="O34" t="s">
        <v>359</v>
      </c>
      <c r="P34" t="s">
        <v>359</v>
      </c>
      <c r="Q34">
        <v>1</v>
      </c>
      <c r="X34">
        <v>0.1</v>
      </c>
      <c r="Y34">
        <v>1.61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</v>
      </c>
      <c r="AH34">
        <v>2</v>
      </c>
      <c r="AI34">
        <v>41457721</v>
      </c>
      <c r="AJ34">
        <v>27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ROW(Source!A83)</f>
        <v>83</v>
      </c>
      <c r="B35">
        <v>41460193</v>
      </c>
      <c r="C35">
        <v>41457172</v>
      </c>
      <c r="D35">
        <v>40119047</v>
      </c>
      <c r="E35">
        <v>1075</v>
      </c>
      <c r="F35">
        <v>1</v>
      </c>
      <c r="G35">
        <v>1075</v>
      </c>
      <c r="H35">
        <v>1</v>
      </c>
      <c r="I35" t="s">
        <v>370</v>
      </c>
      <c r="J35" t="s">
        <v>3</v>
      </c>
      <c r="K35" t="s">
        <v>371</v>
      </c>
      <c r="L35">
        <v>1191</v>
      </c>
      <c r="N35">
        <v>1013</v>
      </c>
      <c r="O35" t="s">
        <v>372</v>
      </c>
      <c r="P35" t="s">
        <v>372</v>
      </c>
      <c r="Q35">
        <v>1</v>
      </c>
      <c r="X35">
        <v>31.7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36</v>
      </c>
      <c r="AG35">
        <v>34.870000000000005</v>
      </c>
      <c r="AH35">
        <v>2</v>
      </c>
      <c r="AI35">
        <v>41460193</v>
      </c>
      <c r="AJ35">
        <v>28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41460194</v>
      </c>
      <c r="C36">
        <v>41457172</v>
      </c>
      <c r="D36">
        <v>40201492</v>
      </c>
      <c r="E36">
        <v>1</v>
      </c>
      <c r="F36">
        <v>1</v>
      </c>
      <c r="G36">
        <v>1075</v>
      </c>
      <c r="H36">
        <v>2</v>
      </c>
      <c r="I36" t="s">
        <v>414</v>
      </c>
      <c r="J36" t="s">
        <v>415</v>
      </c>
      <c r="K36" t="s">
        <v>416</v>
      </c>
      <c r="L36">
        <v>1368</v>
      </c>
      <c r="N36">
        <v>1011</v>
      </c>
      <c r="O36" t="s">
        <v>376</v>
      </c>
      <c r="P36" t="s">
        <v>376</v>
      </c>
      <c r="Q36">
        <v>1</v>
      </c>
      <c r="X36">
        <v>2.77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36</v>
      </c>
      <c r="AG36">
        <v>3.0470000000000002</v>
      </c>
      <c r="AH36">
        <v>2</v>
      </c>
      <c r="AI36">
        <v>41460194</v>
      </c>
      <c r="AJ36">
        <v>29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ROW(Source!A83)</f>
        <v>83</v>
      </c>
      <c r="B37">
        <v>41460195</v>
      </c>
      <c r="C37">
        <v>41457172</v>
      </c>
      <c r="D37">
        <v>40200835</v>
      </c>
      <c r="E37">
        <v>1</v>
      </c>
      <c r="F37">
        <v>1</v>
      </c>
      <c r="G37">
        <v>1075</v>
      </c>
      <c r="H37">
        <v>2</v>
      </c>
      <c r="I37" t="s">
        <v>417</v>
      </c>
      <c r="J37" t="s">
        <v>418</v>
      </c>
      <c r="K37" t="s">
        <v>419</v>
      </c>
      <c r="L37">
        <v>1368</v>
      </c>
      <c r="N37">
        <v>1011</v>
      </c>
      <c r="O37" t="s">
        <v>376</v>
      </c>
      <c r="P37" t="s">
        <v>376</v>
      </c>
      <c r="Q37">
        <v>1</v>
      </c>
      <c r="X37">
        <v>7.13</v>
      </c>
      <c r="Y37">
        <v>0</v>
      </c>
      <c r="Z37">
        <v>0.73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36</v>
      </c>
      <c r="AG37">
        <v>7.8430000000000009</v>
      </c>
      <c r="AH37">
        <v>2</v>
      </c>
      <c r="AI37">
        <v>41460195</v>
      </c>
      <c r="AJ37">
        <v>30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ROW(Source!A83)</f>
        <v>83</v>
      </c>
      <c r="B38">
        <v>41460196</v>
      </c>
      <c r="C38">
        <v>41457172</v>
      </c>
      <c r="D38">
        <v>40200871</v>
      </c>
      <c r="E38">
        <v>1</v>
      </c>
      <c r="F38">
        <v>1</v>
      </c>
      <c r="G38">
        <v>1075</v>
      </c>
      <c r="H38">
        <v>2</v>
      </c>
      <c r="I38" t="s">
        <v>420</v>
      </c>
      <c r="J38" t="s">
        <v>421</v>
      </c>
      <c r="K38" t="s">
        <v>422</v>
      </c>
      <c r="L38">
        <v>1368</v>
      </c>
      <c r="N38">
        <v>1011</v>
      </c>
      <c r="O38" t="s">
        <v>376</v>
      </c>
      <c r="P38" t="s">
        <v>376</v>
      </c>
      <c r="Q38">
        <v>1</v>
      </c>
      <c r="X38">
        <v>6.62</v>
      </c>
      <c r="Y38">
        <v>0</v>
      </c>
      <c r="Z38">
        <v>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36</v>
      </c>
      <c r="AG38">
        <v>7.2820000000000009</v>
      </c>
      <c r="AH38">
        <v>2</v>
      </c>
      <c r="AI38">
        <v>41460196</v>
      </c>
      <c r="AJ38">
        <v>31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ROW(Source!A83)</f>
        <v>83</v>
      </c>
      <c r="B39">
        <v>41460197</v>
      </c>
      <c r="C39">
        <v>41457172</v>
      </c>
      <c r="D39">
        <v>40171000</v>
      </c>
      <c r="E39">
        <v>1</v>
      </c>
      <c r="F39">
        <v>1</v>
      </c>
      <c r="G39">
        <v>1075</v>
      </c>
      <c r="H39">
        <v>3</v>
      </c>
      <c r="I39" t="s">
        <v>423</v>
      </c>
      <c r="J39" t="s">
        <v>424</v>
      </c>
      <c r="K39" t="s">
        <v>425</v>
      </c>
      <c r="L39">
        <v>1348</v>
      </c>
      <c r="N39">
        <v>1009</v>
      </c>
      <c r="O39" t="s">
        <v>262</v>
      </c>
      <c r="P39" t="s">
        <v>262</v>
      </c>
      <c r="Q39">
        <v>1000</v>
      </c>
      <c r="X39">
        <v>6.0000000000000002E-5</v>
      </c>
      <c r="Y39">
        <v>11242.42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6.0000000000000002E-5</v>
      </c>
      <c r="AH39">
        <v>2</v>
      </c>
      <c r="AI39">
        <v>41460197</v>
      </c>
      <c r="AJ39">
        <v>32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ROW(Source!A83)</f>
        <v>83</v>
      </c>
      <c r="B40">
        <v>41460198</v>
      </c>
      <c r="C40">
        <v>41457172</v>
      </c>
      <c r="D40">
        <v>40177511</v>
      </c>
      <c r="E40">
        <v>1</v>
      </c>
      <c r="F40">
        <v>1</v>
      </c>
      <c r="G40">
        <v>1075</v>
      </c>
      <c r="H40">
        <v>3</v>
      </c>
      <c r="I40" t="s">
        <v>426</v>
      </c>
      <c r="J40" t="s">
        <v>427</v>
      </c>
      <c r="K40" t="s">
        <v>428</v>
      </c>
      <c r="L40">
        <v>1346</v>
      </c>
      <c r="N40">
        <v>1009</v>
      </c>
      <c r="O40" t="s">
        <v>359</v>
      </c>
      <c r="P40" t="s">
        <v>359</v>
      </c>
      <c r="Q40">
        <v>1</v>
      </c>
      <c r="X40">
        <v>0.8</v>
      </c>
      <c r="Y40">
        <v>25.8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0.8</v>
      </c>
      <c r="AH40">
        <v>2</v>
      </c>
      <c r="AI40">
        <v>41460198</v>
      </c>
      <c r="AJ40">
        <v>33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41460199</v>
      </c>
      <c r="C41">
        <v>41457172</v>
      </c>
      <c r="D41">
        <v>40171279</v>
      </c>
      <c r="E41">
        <v>1</v>
      </c>
      <c r="F41">
        <v>1</v>
      </c>
      <c r="G41">
        <v>1075</v>
      </c>
      <c r="H41">
        <v>3</v>
      </c>
      <c r="I41" t="s">
        <v>429</v>
      </c>
      <c r="J41" t="s">
        <v>430</v>
      </c>
      <c r="K41" t="s">
        <v>431</v>
      </c>
      <c r="L41">
        <v>1348</v>
      </c>
      <c r="N41">
        <v>1009</v>
      </c>
      <c r="O41" t="s">
        <v>262</v>
      </c>
      <c r="P41" t="s">
        <v>262</v>
      </c>
      <c r="Q41">
        <v>1000</v>
      </c>
      <c r="X41">
        <v>5.0000000000000001E-4</v>
      </c>
      <c r="Y41">
        <v>60966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5.0000000000000001E-4</v>
      </c>
      <c r="AH41">
        <v>2</v>
      </c>
      <c r="AI41">
        <v>41460199</v>
      </c>
      <c r="AJ41">
        <v>34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ROW(Source!A83)</f>
        <v>83</v>
      </c>
      <c r="B42">
        <v>41460200</v>
      </c>
      <c r="C42">
        <v>41457172</v>
      </c>
      <c r="D42">
        <v>40171302</v>
      </c>
      <c r="E42">
        <v>1</v>
      </c>
      <c r="F42">
        <v>1</v>
      </c>
      <c r="G42">
        <v>1075</v>
      </c>
      <c r="H42">
        <v>3</v>
      </c>
      <c r="I42" t="s">
        <v>432</v>
      </c>
      <c r="J42" t="s">
        <v>433</v>
      </c>
      <c r="K42" t="s">
        <v>434</v>
      </c>
      <c r="L42">
        <v>1348</v>
      </c>
      <c r="N42">
        <v>1009</v>
      </c>
      <c r="O42" t="s">
        <v>262</v>
      </c>
      <c r="P42" t="s">
        <v>262</v>
      </c>
      <c r="Q42">
        <v>1000</v>
      </c>
      <c r="X42">
        <v>4.0000000000000003E-5</v>
      </c>
      <c r="Y42">
        <v>7982.5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4.0000000000000003E-5</v>
      </c>
      <c r="AH42">
        <v>2</v>
      </c>
      <c r="AI42">
        <v>41460200</v>
      </c>
      <c r="AJ42">
        <v>35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41460201</v>
      </c>
      <c r="C43">
        <v>41457172</v>
      </c>
      <c r="D43">
        <v>40188439</v>
      </c>
      <c r="E43">
        <v>1</v>
      </c>
      <c r="F43">
        <v>1</v>
      </c>
      <c r="G43">
        <v>1075</v>
      </c>
      <c r="H43">
        <v>3</v>
      </c>
      <c r="I43" t="s">
        <v>435</v>
      </c>
      <c r="J43" t="s">
        <v>436</v>
      </c>
      <c r="K43" t="s">
        <v>437</v>
      </c>
      <c r="L43">
        <v>1356</v>
      </c>
      <c r="N43">
        <v>1010</v>
      </c>
      <c r="O43" t="s">
        <v>438</v>
      </c>
      <c r="P43" t="s">
        <v>438</v>
      </c>
      <c r="Q43">
        <v>1000</v>
      </c>
      <c r="X43">
        <v>4.0999999999999999E-4</v>
      </c>
      <c r="Y43">
        <v>226.68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4.0999999999999999E-4</v>
      </c>
      <c r="AH43">
        <v>2</v>
      </c>
      <c r="AI43">
        <v>41460201</v>
      </c>
      <c r="AJ43">
        <v>36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41460202</v>
      </c>
      <c r="C44">
        <v>41457172</v>
      </c>
      <c r="D44">
        <v>40188100</v>
      </c>
      <c r="E44">
        <v>1</v>
      </c>
      <c r="F44">
        <v>1</v>
      </c>
      <c r="G44">
        <v>1075</v>
      </c>
      <c r="H44">
        <v>3</v>
      </c>
      <c r="I44" t="s">
        <v>439</v>
      </c>
      <c r="J44" t="s">
        <v>440</v>
      </c>
      <c r="K44" t="s">
        <v>441</v>
      </c>
      <c r="L44">
        <v>1301</v>
      </c>
      <c r="N44">
        <v>1003</v>
      </c>
      <c r="O44" t="s">
        <v>74</v>
      </c>
      <c r="P44" t="s">
        <v>74</v>
      </c>
      <c r="Q44">
        <v>1</v>
      </c>
      <c r="X44">
        <v>0.96</v>
      </c>
      <c r="Y44">
        <v>0.7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0.96</v>
      </c>
      <c r="AH44">
        <v>2</v>
      </c>
      <c r="AI44">
        <v>41460202</v>
      </c>
      <c r="AJ44">
        <v>37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41460203</v>
      </c>
      <c r="C45">
        <v>41457172</v>
      </c>
      <c r="D45">
        <v>40188102</v>
      </c>
      <c r="E45">
        <v>1</v>
      </c>
      <c r="F45">
        <v>1</v>
      </c>
      <c r="G45">
        <v>1075</v>
      </c>
      <c r="H45">
        <v>3</v>
      </c>
      <c r="I45" t="s">
        <v>442</v>
      </c>
      <c r="J45" t="s">
        <v>443</v>
      </c>
      <c r="K45" t="s">
        <v>444</v>
      </c>
      <c r="L45">
        <v>1356</v>
      </c>
      <c r="N45">
        <v>1010</v>
      </c>
      <c r="O45" t="s">
        <v>438</v>
      </c>
      <c r="P45" t="s">
        <v>438</v>
      </c>
      <c r="Q45">
        <v>1000</v>
      </c>
      <c r="X45">
        <v>8.3199999999999993E-3</v>
      </c>
      <c r="Y45">
        <v>6.44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8.3199999999999993E-3</v>
      </c>
      <c r="AH45">
        <v>2</v>
      </c>
      <c r="AI45">
        <v>41460203</v>
      </c>
      <c r="AJ45">
        <v>38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41460204</v>
      </c>
      <c r="C46">
        <v>41457172</v>
      </c>
      <c r="D46">
        <v>40139950</v>
      </c>
      <c r="E46">
        <v>1075</v>
      </c>
      <c r="F46">
        <v>1</v>
      </c>
      <c r="G46">
        <v>1075</v>
      </c>
      <c r="H46">
        <v>3</v>
      </c>
      <c r="I46" t="s">
        <v>543</v>
      </c>
      <c r="J46" t="s">
        <v>3</v>
      </c>
      <c r="K46" t="s">
        <v>544</v>
      </c>
      <c r="L46">
        <v>1303</v>
      </c>
      <c r="N46">
        <v>1003</v>
      </c>
      <c r="O46" t="s">
        <v>184</v>
      </c>
      <c r="P46" t="s">
        <v>184</v>
      </c>
      <c r="Q46">
        <v>1000</v>
      </c>
      <c r="X46">
        <v>0.10199999999999999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0.10199999999999999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41460205</v>
      </c>
      <c r="C47">
        <v>41457172</v>
      </c>
      <c r="D47">
        <v>40144893</v>
      </c>
      <c r="E47">
        <v>1075</v>
      </c>
      <c r="F47">
        <v>1</v>
      </c>
      <c r="G47">
        <v>1075</v>
      </c>
      <c r="H47">
        <v>3</v>
      </c>
      <c r="I47" t="s">
        <v>545</v>
      </c>
      <c r="J47" t="s">
        <v>3</v>
      </c>
      <c r="K47" t="s">
        <v>546</v>
      </c>
      <c r="L47">
        <v>1354</v>
      </c>
      <c r="N47">
        <v>1010</v>
      </c>
      <c r="O47" t="s">
        <v>104</v>
      </c>
      <c r="P47" t="s">
        <v>104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ROW(Source!A85)</f>
        <v>85</v>
      </c>
      <c r="B48">
        <v>41457589</v>
      </c>
      <c r="C48">
        <v>41457198</v>
      </c>
      <c r="D48">
        <v>40119047</v>
      </c>
      <c r="E48">
        <v>1075</v>
      </c>
      <c r="F48">
        <v>1</v>
      </c>
      <c r="G48">
        <v>1075</v>
      </c>
      <c r="H48">
        <v>1</v>
      </c>
      <c r="I48" t="s">
        <v>370</v>
      </c>
      <c r="J48" t="s">
        <v>3</v>
      </c>
      <c r="K48" t="s">
        <v>371</v>
      </c>
      <c r="L48">
        <v>1191</v>
      </c>
      <c r="N48">
        <v>1013</v>
      </c>
      <c r="O48" t="s">
        <v>372</v>
      </c>
      <c r="P48" t="s">
        <v>372</v>
      </c>
      <c r="Q48">
        <v>1</v>
      </c>
      <c r="X48">
        <v>155.88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36</v>
      </c>
      <c r="AG48">
        <v>171.46800000000002</v>
      </c>
      <c r="AH48">
        <v>2</v>
      </c>
      <c r="AI48">
        <v>41457589</v>
      </c>
      <c r="AJ48">
        <v>39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ROW(Source!A85)</f>
        <v>85</v>
      </c>
      <c r="B49">
        <v>41457590</v>
      </c>
      <c r="C49">
        <v>41457198</v>
      </c>
      <c r="D49">
        <v>40201334</v>
      </c>
      <c r="E49">
        <v>1</v>
      </c>
      <c r="F49">
        <v>1</v>
      </c>
      <c r="G49">
        <v>1075</v>
      </c>
      <c r="H49">
        <v>2</v>
      </c>
      <c r="I49" t="s">
        <v>445</v>
      </c>
      <c r="J49" t="s">
        <v>446</v>
      </c>
      <c r="K49" t="s">
        <v>447</v>
      </c>
      <c r="L49">
        <v>1368</v>
      </c>
      <c r="N49">
        <v>1011</v>
      </c>
      <c r="O49" t="s">
        <v>376</v>
      </c>
      <c r="P49" t="s">
        <v>376</v>
      </c>
      <c r="Q49">
        <v>1</v>
      </c>
      <c r="X49">
        <v>19.72</v>
      </c>
      <c r="Y49">
        <v>0</v>
      </c>
      <c r="Z49">
        <v>36.08</v>
      </c>
      <c r="AA49">
        <v>3.1</v>
      </c>
      <c r="AB49">
        <v>0</v>
      </c>
      <c r="AC49">
        <v>0</v>
      </c>
      <c r="AD49">
        <v>1</v>
      </c>
      <c r="AE49">
        <v>0</v>
      </c>
      <c r="AF49" t="s">
        <v>36</v>
      </c>
      <c r="AG49">
        <v>21.692</v>
      </c>
      <c r="AH49">
        <v>2</v>
      </c>
      <c r="AI49">
        <v>41457590</v>
      </c>
      <c r="AJ49">
        <v>40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ROW(Source!A85)</f>
        <v>85</v>
      </c>
      <c r="B50">
        <v>41457591</v>
      </c>
      <c r="C50">
        <v>41457198</v>
      </c>
      <c r="D50">
        <v>40201492</v>
      </c>
      <c r="E50">
        <v>1</v>
      </c>
      <c r="F50">
        <v>1</v>
      </c>
      <c r="G50">
        <v>1075</v>
      </c>
      <c r="H50">
        <v>2</v>
      </c>
      <c r="I50" t="s">
        <v>414</v>
      </c>
      <c r="J50" t="s">
        <v>415</v>
      </c>
      <c r="K50" t="s">
        <v>416</v>
      </c>
      <c r="L50">
        <v>1368</v>
      </c>
      <c r="N50">
        <v>1011</v>
      </c>
      <c r="O50" t="s">
        <v>376</v>
      </c>
      <c r="P50" t="s">
        <v>376</v>
      </c>
      <c r="Q50">
        <v>1</v>
      </c>
      <c r="X50">
        <v>0.05</v>
      </c>
      <c r="Y50">
        <v>0</v>
      </c>
      <c r="Z50">
        <v>83.1</v>
      </c>
      <c r="AA50">
        <v>12.62</v>
      </c>
      <c r="AB50">
        <v>0</v>
      </c>
      <c r="AC50">
        <v>0</v>
      </c>
      <c r="AD50">
        <v>1</v>
      </c>
      <c r="AE50">
        <v>0</v>
      </c>
      <c r="AF50" t="s">
        <v>36</v>
      </c>
      <c r="AG50">
        <v>5.5000000000000007E-2</v>
      </c>
      <c r="AH50">
        <v>2</v>
      </c>
      <c r="AI50">
        <v>41457591</v>
      </c>
      <c r="AJ50">
        <v>41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ROW(Source!A85)</f>
        <v>85</v>
      </c>
      <c r="B51">
        <v>41457592</v>
      </c>
      <c r="C51">
        <v>41457198</v>
      </c>
      <c r="D51">
        <v>40170720</v>
      </c>
      <c r="E51">
        <v>1</v>
      </c>
      <c r="F51">
        <v>1</v>
      </c>
      <c r="G51">
        <v>1075</v>
      </c>
      <c r="H51">
        <v>3</v>
      </c>
      <c r="I51" t="s">
        <v>411</v>
      </c>
      <c r="J51" t="s">
        <v>412</v>
      </c>
      <c r="K51" t="s">
        <v>413</v>
      </c>
      <c r="L51">
        <v>1346</v>
      </c>
      <c r="N51">
        <v>1009</v>
      </c>
      <c r="O51" t="s">
        <v>359</v>
      </c>
      <c r="P51" t="s">
        <v>359</v>
      </c>
      <c r="Q51">
        <v>1</v>
      </c>
      <c r="X51">
        <v>10</v>
      </c>
      <c r="Y51">
        <v>1.61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10</v>
      </c>
      <c r="AH51">
        <v>2</v>
      </c>
      <c r="AI51">
        <v>41457592</v>
      </c>
      <c r="AJ51">
        <v>42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ROW(Source!A85)</f>
        <v>85</v>
      </c>
      <c r="B52">
        <v>41457593</v>
      </c>
      <c r="C52">
        <v>41457198</v>
      </c>
      <c r="D52">
        <v>40171700</v>
      </c>
      <c r="E52">
        <v>1</v>
      </c>
      <c r="F52">
        <v>1</v>
      </c>
      <c r="G52">
        <v>1075</v>
      </c>
      <c r="H52">
        <v>3</v>
      </c>
      <c r="I52" t="s">
        <v>448</v>
      </c>
      <c r="J52" t="s">
        <v>449</v>
      </c>
      <c r="K52" t="s">
        <v>450</v>
      </c>
      <c r="L52">
        <v>1327</v>
      </c>
      <c r="N52">
        <v>1005</v>
      </c>
      <c r="O52" t="s">
        <v>451</v>
      </c>
      <c r="P52" t="s">
        <v>451</v>
      </c>
      <c r="Q52">
        <v>1</v>
      </c>
      <c r="X52">
        <v>1</v>
      </c>
      <c r="Y52">
        <v>127.33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</v>
      </c>
      <c r="AH52">
        <v>2</v>
      </c>
      <c r="AI52">
        <v>41457593</v>
      </c>
      <c r="AJ52">
        <v>43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ROW(Source!A85)</f>
        <v>85</v>
      </c>
      <c r="B53">
        <v>41457594</v>
      </c>
      <c r="C53">
        <v>41457198</v>
      </c>
      <c r="D53">
        <v>40172548</v>
      </c>
      <c r="E53">
        <v>1</v>
      </c>
      <c r="F53">
        <v>1</v>
      </c>
      <c r="G53">
        <v>1075</v>
      </c>
      <c r="H53">
        <v>3</v>
      </c>
      <c r="I53" t="s">
        <v>452</v>
      </c>
      <c r="J53" t="s">
        <v>453</v>
      </c>
      <c r="K53" t="s">
        <v>454</v>
      </c>
      <c r="L53">
        <v>1346</v>
      </c>
      <c r="N53">
        <v>1009</v>
      </c>
      <c r="O53" t="s">
        <v>359</v>
      </c>
      <c r="P53" t="s">
        <v>359</v>
      </c>
      <c r="Q53">
        <v>1</v>
      </c>
      <c r="X53">
        <v>30.6</v>
      </c>
      <c r="Y53">
        <v>6.27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30.6</v>
      </c>
      <c r="AH53">
        <v>2</v>
      </c>
      <c r="AI53">
        <v>41457594</v>
      </c>
      <c r="AJ53">
        <v>44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ROW(Source!A85)</f>
        <v>85</v>
      </c>
      <c r="B54">
        <v>41457595</v>
      </c>
      <c r="C54">
        <v>41457198</v>
      </c>
      <c r="D54">
        <v>40177760</v>
      </c>
      <c r="E54">
        <v>1</v>
      </c>
      <c r="F54">
        <v>1</v>
      </c>
      <c r="G54">
        <v>1075</v>
      </c>
      <c r="H54">
        <v>3</v>
      </c>
      <c r="I54" t="s">
        <v>455</v>
      </c>
      <c r="J54" t="s">
        <v>456</v>
      </c>
      <c r="K54" t="s">
        <v>457</v>
      </c>
      <c r="L54">
        <v>1296</v>
      </c>
      <c r="N54">
        <v>1002</v>
      </c>
      <c r="O54" t="s">
        <v>458</v>
      </c>
      <c r="P54" t="s">
        <v>458</v>
      </c>
      <c r="Q54">
        <v>1</v>
      </c>
      <c r="X54">
        <v>5</v>
      </c>
      <c r="Y54">
        <v>16.260000000000002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5</v>
      </c>
      <c r="AH54">
        <v>2</v>
      </c>
      <c r="AI54">
        <v>41457595</v>
      </c>
      <c r="AJ54">
        <v>45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ROW(Source!A85)</f>
        <v>85</v>
      </c>
      <c r="B55">
        <v>41457596</v>
      </c>
      <c r="C55">
        <v>41457198</v>
      </c>
      <c r="D55">
        <v>40188395</v>
      </c>
      <c r="E55">
        <v>1</v>
      </c>
      <c r="F55">
        <v>1</v>
      </c>
      <c r="G55">
        <v>1075</v>
      </c>
      <c r="H55">
        <v>3</v>
      </c>
      <c r="I55" t="s">
        <v>459</v>
      </c>
      <c r="J55" t="s">
        <v>460</v>
      </c>
      <c r="K55" t="s">
        <v>461</v>
      </c>
      <c r="L55">
        <v>1355</v>
      </c>
      <c r="N55">
        <v>1010</v>
      </c>
      <c r="O55" t="s">
        <v>462</v>
      </c>
      <c r="P55" t="s">
        <v>462</v>
      </c>
      <c r="Q55">
        <v>100</v>
      </c>
      <c r="X55">
        <v>2</v>
      </c>
      <c r="Y55">
        <v>59.47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</v>
      </c>
      <c r="AH55">
        <v>2</v>
      </c>
      <c r="AI55">
        <v>41457596</v>
      </c>
      <c r="AJ55">
        <v>47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ROW(Source!A85)</f>
        <v>85</v>
      </c>
      <c r="B56">
        <v>41457597</v>
      </c>
      <c r="C56">
        <v>41457198</v>
      </c>
      <c r="D56">
        <v>40154189</v>
      </c>
      <c r="E56">
        <v>1075</v>
      </c>
      <c r="F56">
        <v>1</v>
      </c>
      <c r="G56">
        <v>1075</v>
      </c>
      <c r="H56">
        <v>3</v>
      </c>
      <c r="I56" t="s">
        <v>547</v>
      </c>
      <c r="J56" t="s">
        <v>3</v>
      </c>
      <c r="K56" t="s">
        <v>548</v>
      </c>
      <c r="L56">
        <v>1391</v>
      </c>
      <c r="N56">
        <v>1013</v>
      </c>
      <c r="O56" t="s">
        <v>199</v>
      </c>
      <c r="P56" t="s">
        <v>199</v>
      </c>
      <c r="Q56">
        <v>1</v>
      </c>
      <c r="X56">
        <v>100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100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ROW(Source!A123)</f>
        <v>123</v>
      </c>
      <c r="B57">
        <v>41457599</v>
      </c>
      <c r="C57">
        <v>41457275</v>
      </c>
      <c r="D57">
        <v>40119047</v>
      </c>
      <c r="E57">
        <v>1075</v>
      </c>
      <c r="F57">
        <v>1</v>
      </c>
      <c r="G57">
        <v>1075</v>
      </c>
      <c r="H57">
        <v>1</v>
      </c>
      <c r="I57" t="s">
        <v>370</v>
      </c>
      <c r="J57" t="s">
        <v>3</v>
      </c>
      <c r="K57" t="s">
        <v>371</v>
      </c>
      <c r="L57">
        <v>1191</v>
      </c>
      <c r="N57">
        <v>1013</v>
      </c>
      <c r="O57" t="s">
        <v>372</v>
      </c>
      <c r="P57" t="s">
        <v>372</v>
      </c>
      <c r="Q57">
        <v>1</v>
      </c>
      <c r="X57">
        <v>155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36</v>
      </c>
      <c r="AG57">
        <v>170.5</v>
      </c>
      <c r="AH57">
        <v>2</v>
      </c>
      <c r="AI57">
        <v>41457599</v>
      </c>
      <c r="AJ57">
        <v>48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ROW(Source!A123)</f>
        <v>123</v>
      </c>
      <c r="B58">
        <v>41457600</v>
      </c>
      <c r="C58">
        <v>41457275</v>
      </c>
      <c r="D58">
        <v>40201089</v>
      </c>
      <c r="E58">
        <v>1</v>
      </c>
      <c r="F58">
        <v>1</v>
      </c>
      <c r="G58">
        <v>1075</v>
      </c>
      <c r="H58">
        <v>2</v>
      </c>
      <c r="I58" t="s">
        <v>380</v>
      </c>
      <c r="J58" t="s">
        <v>381</v>
      </c>
      <c r="K58" t="s">
        <v>382</v>
      </c>
      <c r="L58">
        <v>1368</v>
      </c>
      <c r="N58">
        <v>1011</v>
      </c>
      <c r="O58" t="s">
        <v>376</v>
      </c>
      <c r="P58" t="s">
        <v>376</v>
      </c>
      <c r="Q58">
        <v>1</v>
      </c>
      <c r="X58">
        <v>37.5</v>
      </c>
      <c r="Y58">
        <v>0</v>
      </c>
      <c r="Z58">
        <v>41.45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36</v>
      </c>
      <c r="AG58">
        <v>41.25</v>
      </c>
      <c r="AH58">
        <v>2</v>
      </c>
      <c r="AI58">
        <v>41457600</v>
      </c>
      <c r="AJ58">
        <v>49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ROW(Source!A123)</f>
        <v>123</v>
      </c>
      <c r="B59">
        <v>41457601</v>
      </c>
      <c r="C59">
        <v>41457275</v>
      </c>
      <c r="D59">
        <v>40201574</v>
      </c>
      <c r="E59">
        <v>1</v>
      </c>
      <c r="F59">
        <v>1</v>
      </c>
      <c r="G59">
        <v>1075</v>
      </c>
      <c r="H59">
        <v>2</v>
      </c>
      <c r="I59" t="s">
        <v>463</v>
      </c>
      <c r="J59" t="s">
        <v>464</v>
      </c>
      <c r="K59" t="s">
        <v>465</v>
      </c>
      <c r="L59">
        <v>1368</v>
      </c>
      <c r="N59">
        <v>1011</v>
      </c>
      <c r="O59" t="s">
        <v>376</v>
      </c>
      <c r="P59" t="s">
        <v>376</v>
      </c>
      <c r="Q59">
        <v>1</v>
      </c>
      <c r="X59">
        <v>75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36</v>
      </c>
      <c r="AG59">
        <v>82.5</v>
      </c>
      <c r="AH59">
        <v>2</v>
      </c>
      <c r="AI59">
        <v>41457601</v>
      </c>
      <c r="AJ59">
        <v>50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ROW(Source!A123)</f>
        <v>123</v>
      </c>
      <c r="B60">
        <v>41457602</v>
      </c>
      <c r="C60">
        <v>41457275</v>
      </c>
      <c r="D60">
        <v>40200920</v>
      </c>
      <c r="E60">
        <v>1</v>
      </c>
      <c r="F60">
        <v>1</v>
      </c>
      <c r="G60">
        <v>1075</v>
      </c>
      <c r="H60">
        <v>2</v>
      </c>
      <c r="I60" t="s">
        <v>466</v>
      </c>
      <c r="J60" t="s">
        <v>467</v>
      </c>
      <c r="K60" t="s">
        <v>468</v>
      </c>
      <c r="L60">
        <v>1368</v>
      </c>
      <c r="N60">
        <v>1011</v>
      </c>
      <c r="O60" t="s">
        <v>376</v>
      </c>
      <c r="P60" t="s">
        <v>376</v>
      </c>
      <c r="Q60">
        <v>1</v>
      </c>
      <c r="X60">
        <v>1.55</v>
      </c>
      <c r="Y60">
        <v>0</v>
      </c>
      <c r="Z60">
        <v>219.56</v>
      </c>
      <c r="AA60">
        <v>18.62</v>
      </c>
      <c r="AB60">
        <v>0</v>
      </c>
      <c r="AC60">
        <v>0</v>
      </c>
      <c r="AD60">
        <v>1</v>
      </c>
      <c r="AE60">
        <v>0</v>
      </c>
      <c r="AF60" t="s">
        <v>36</v>
      </c>
      <c r="AG60">
        <v>1.7050000000000003</v>
      </c>
      <c r="AH60">
        <v>2</v>
      </c>
      <c r="AI60">
        <v>41457602</v>
      </c>
      <c r="AJ60">
        <v>51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ROW(Source!A123)</f>
        <v>123</v>
      </c>
      <c r="B61">
        <v>41457603</v>
      </c>
      <c r="C61">
        <v>41457275</v>
      </c>
      <c r="D61">
        <v>40120891</v>
      </c>
      <c r="E61">
        <v>1075</v>
      </c>
      <c r="F61">
        <v>1</v>
      </c>
      <c r="G61">
        <v>1075</v>
      </c>
      <c r="H61">
        <v>2</v>
      </c>
      <c r="I61" t="s">
        <v>469</v>
      </c>
      <c r="J61" t="s">
        <v>3</v>
      </c>
      <c r="K61" t="s">
        <v>470</v>
      </c>
      <c r="L61">
        <v>1344</v>
      </c>
      <c r="N61">
        <v>1008</v>
      </c>
      <c r="O61" t="s">
        <v>471</v>
      </c>
      <c r="P61" t="s">
        <v>471</v>
      </c>
      <c r="Q61">
        <v>1</v>
      </c>
      <c r="X61">
        <v>3.74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36</v>
      </c>
      <c r="AG61">
        <v>4.1140000000000008</v>
      </c>
      <c r="AH61">
        <v>2</v>
      </c>
      <c r="AI61">
        <v>41457603</v>
      </c>
      <c r="AJ61">
        <v>52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ROW(Source!A124)</f>
        <v>124</v>
      </c>
      <c r="B62">
        <v>41457604</v>
      </c>
      <c r="C62">
        <v>41457286</v>
      </c>
      <c r="D62">
        <v>40119047</v>
      </c>
      <c r="E62">
        <v>1075</v>
      </c>
      <c r="F62">
        <v>1</v>
      </c>
      <c r="G62">
        <v>1075</v>
      </c>
      <c r="H62">
        <v>1</v>
      </c>
      <c r="I62" t="s">
        <v>370</v>
      </c>
      <c r="J62" t="s">
        <v>3</v>
      </c>
      <c r="K62" t="s">
        <v>371</v>
      </c>
      <c r="L62">
        <v>1191</v>
      </c>
      <c r="N62">
        <v>1013</v>
      </c>
      <c r="O62" t="s">
        <v>372</v>
      </c>
      <c r="P62" t="s">
        <v>372</v>
      </c>
      <c r="Q62">
        <v>1</v>
      </c>
      <c r="X62">
        <v>49.5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36</v>
      </c>
      <c r="AG62">
        <v>54.45</v>
      </c>
      <c r="AH62">
        <v>2</v>
      </c>
      <c r="AI62">
        <v>41457604</v>
      </c>
      <c r="AJ62">
        <v>53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ROW(Source!A124)</f>
        <v>124</v>
      </c>
      <c r="B63">
        <v>41457605</v>
      </c>
      <c r="C63">
        <v>41457286</v>
      </c>
      <c r="D63">
        <v>40200691</v>
      </c>
      <c r="E63">
        <v>1</v>
      </c>
      <c r="F63">
        <v>1</v>
      </c>
      <c r="G63">
        <v>1075</v>
      </c>
      <c r="H63">
        <v>2</v>
      </c>
      <c r="I63" t="s">
        <v>377</v>
      </c>
      <c r="J63" t="s">
        <v>378</v>
      </c>
      <c r="K63" t="s">
        <v>379</v>
      </c>
      <c r="L63">
        <v>1368</v>
      </c>
      <c r="N63">
        <v>1011</v>
      </c>
      <c r="O63" t="s">
        <v>376</v>
      </c>
      <c r="P63" t="s">
        <v>376</v>
      </c>
      <c r="Q63">
        <v>1</v>
      </c>
      <c r="X63">
        <v>2.87</v>
      </c>
      <c r="Y63">
        <v>0</v>
      </c>
      <c r="Z63">
        <v>145.59</v>
      </c>
      <c r="AA63">
        <v>14.54</v>
      </c>
      <c r="AB63">
        <v>0</v>
      </c>
      <c r="AC63">
        <v>0</v>
      </c>
      <c r="AD63">
        <v>1</v>
      </c>
      <c r="AE63">
        <v>0</v>
      </c>
      <c r="AF63" t="s">
        <v>36</v>
      </c>
      <c r="AG63">
        <v>3.1570000000000005</v>
      </c>
      <c r="AH63">
        <v>2</v>
      </c>
      <c r="AI63">
        <v>41457605</v>
      </c>
      <c r="AJ63">
        <v>54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ROW(Source!A124)</f>
        <v>124</v>
      </c>
      <c r="B64">
        <v>41457606</v>
      </c>
      <c r="C64">
        <v>41457286</v>
      </c>
      <c r="D64">
        <v>40200673</v>
      </c>
      <c r="E64">
        <v>1</v>
      </c>
      <c r="F64">
        <v>1</v>
      </c>
      <c r="G64">
        <v>1075</v>
      </c>
      <c r="H64">
        <v>2</v>
      </c>
      <c r="I64" t="s">
        <v>472</v>
      </c>
      <c r="J64" t="s">
        <v>473</v>
      </c>
      <c r="K64" t="s">
        <v>474</v>
      </c>
      <c r="L64">
        <v>1368</v>
      </c>
      <c r="N64">
        <v>1011</v>
      </c>
      <c r="O64" t="s">
        <v>376</v>
      </c>
      <c r="P64" t="s">
        <v>376</v>
      </c>
      <c r="Q64">
        <v>1</v>
      </c>
      <c r="X64">
        <v>7.86</v>
      </c>
      <c r="Y64">
        <v>0</v>
      </c>
      <c r="Z64">
        <v>245.8</v>
      </c>
      <c r="AA64">
        <v>16.93</v>
      </c>
      <c r="AB64">
        <v>0</v>
      </c>
      <c r="AC64">
        <v>0</v>
      </c>
      <c r="AD64">
        <v>1</v>
      </c>
      <c r="AE64">
        <v>0</v>
      </c>
      <c r="AF64" t="s">
        <v>36</v>
      </c>
      <c r="AG64">
        <v>8.6460000000000008</v>
      </c>
      <c r="AH64">
        <v>2</v>
      </c>
      <c r="AI64">
        <v>41457606</v>
      </c>
      <c r="AJ64">
        <v>55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ROW(Source!A124)</f>
        <v>124</v>
      </c>
      <c r="B65">
        <v>41457607</v>
      </c>
      <c r="C65">
        <v>41457286</v>
      </c>
      <c r="D65">
        <v>40120891</v>
      </c>
      <c r="E65">
        <v>1075</v>
      </c>
      <c r="F65">
        <v>1</v>
      </c>
      <c r="G65">
        <v>1075</v>
      </c>
      <c r="H65">
        <v>2</v>
      </c>
      <c r="I65" t="s">
        <v>469</v>
      </c>
      <c r="J65" t="s">
        <v>3</v>
      </c>
      <c r="K65" t="s">
        <v>470</v>
      </c>
      <c r="L65">
        <v>1344</v>
      </c>
      <c r="N65">
        <v>1008</v>
      </c>
      <c r="O65" t="s">
        <v>471</v>
      </c>
      <c r="P65" t="s">
        <v>471</v>
      </c>
      <c r="Q65">
        <v>1</v>
      </c>
      <c r="X65">
        <v>5.21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36</v>
      </c>
      <c r="AG65">
        <v>5.7310000000000008</v>
      </c>
      <c r="AH65">
        <v>2</v>
      </c>
      <c r="AI65">
        <v>41457607</v>
      </c>
      <c r="AJ65">
        <v>56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ROW(Source!A125)</f>
        <v>125</v>
      </c>
      <c r="B66">
        <v>41457608</v>
      </c>
      <c r="C66">
        <v>41457295</v>
      </c>
      <c r="D66">
        <v>40119047</v>
      </c>
      <c r="E66">
        <v>1075</v>
      </c>
      <c r="F66">
        <v>1</v>
      </c>
      <c r="G66">
        <v>1075</v>
      </c>
      <c r="H66">
        <v>1</v>
      </c>
      <c r="I66" t="s">
        <v>370</v>
      </c>
      <c r="J66" t="s">
        <v>3</v>
      </c>
      <c r="K66" t="s">
        <v>371</v>
      </c>
      <c r="L66">
        <v>1191</v>
      </c>
      <c r="N66">
        <v>1013</v>
      </c>
      <c r="O66" t="s">
        <v>372</v>
      </c>
      <c r="P66" t="s">
        <v>372</v>
      </c>
      <c r="Q66">
        <v>1</v>
      </c>
      <c r="X66">
        <v>76.7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36</v>
      </c>
      <c r="AG66">
        <v>84.37</v>
      </c>
      <c r="AH66">
        <v>2</v>
      </c>
      <c r="AI66">
        <v>41457608</v>
      </c>
      <c r="AJ66">
        <v>57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ROW(Source!A126)</f>
        <v>126</v>
      </c>
      <c r="B67">
        <v>41457609</v>
      </c>
      <c r="C67">
        <v>41457298</v>
      </c>
      <c r="D67">
        <v>40120891</v>
      </c>
      <c r="E67">
        <v>1075</v>
      </c>
      <c r="F67">
        <v>1</v>
      </c>
      <c r="G67">
        <v>1075</v>
      </c>
      <c r="H67">
        <v>2</v>
      </c>
      <c r="I67" t="s">
        <v>469</v>
      </c>
      <c r="J67" t="s">
        <v>3</v>
      </c>
      <c r="K67" t="s">
        <v>470</v>
      </c>
      <c r="L67">
        <v>1344</v>
      </c>
      <c r="N67">
        <v>1008</v>
      </c>
      <c r="O67" t="s">
        <v>471</v>
      </c>
      <c r="P67" t="s">
        <v>471</v>
      </c>
      <c r="Q67">
        <v>1</v>
      </c>
      <c r="X67">
        <v>8.86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36</v>
      </c>
      <c r="AG67">
        <v>9.7460000000000004</v>
      </c>
      <c r="AH67">
        <v>2</v>
      </c>
      <c r="AI67">
        <v>41457609</v>
      </c>
      <c r="AJ67">
        <v>58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ROW(Source!A128)</f>
        <v>128</v>
      </c>
      <c r="B68">
        <v>41457610</v>
      </c>
      <c r="C68">
        <v>41457302</v>
      </c>
      <c r="D68">
        <v>40119047</v>
      </c>
      <c r="E68">
        <v>1075</v>
      </c>
      <c r="F68">
        <v>1</v>
      </c>
      <c r="G68">
        <v>1075</v>
      </c>
      <c r="H68">
        <v>1</v>
      </c>
      <c r="I68" t="s">
        <v>370</v>
      </c>
      <c r="J68" t="s">
        <v>3</v>
      </c>
      <c r="K68" t="s">
        <v>371</v>
      </c>
      <c r="L68">
        <v>1191</v>
      </c>
      <c r="N68">
        <v>1013</v>
      </c>
      <c r="O68" t="s">
        <v>372</v>
      </c>
      <c r="P68" t="s">
        <v>372</v>
      </c>
      <c r="Q68">
        <v>1</v>
      </c>
      <c r="X68">
        <v>14.4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36</v>
      </c>
      <c r="AG68">
        <v>15.840000000000002</v>
      </c>
      <c r="AH68">
        <v>2</v>
      </c>
      <c r="AI68">
        <v>41457610</v>
      </c>
      <c r="AJ68">
        <v>59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ROW(Source!A128)</f>
        <v>128</v>
      </c>
      <c r="B69">
        <v>41457611</v>
      </c>
      <c r="C69">
        <v>41457302</v>
      </c>
      <c r="D69">
        <v>40200710</v>
      </c>
      <c r="E69">
        <v>1</v>
      </c>
      <c r="F69">
        <v>1</v>
      </c>
      <c r="G69">
        <v>1075</v>
      </c>
      <c r="H69">
        <v>2</v>
      </c>
      <c r="I69" t="s">
        <v>475</v>
      </c>
      <c r="J69" t="s">
        <v>476</v>
      </c>
      <c r="K69" t="s">
        <v>477</v>
      </c>
      <c r="L69">
        <v>1368</v>
      </c>
      <c r="N69">
        <v>1011</v>
      </c>
      <c r="O69" t="s">
        <v>376</v>
      </c>
      <c r="P69" t="s">
        <v>376</v>
      </c>
      <c r="Q69">
        <v>1</v>
      </c>
      <c r="X69">
        <v>1.66</v>
      </c>
      <c r="Y69">
        <v>0</v>
      </c>
      <c r="Z69">
        <v>120.32</v>
      </c>
      <c r="AA69">
        <v>12.62</v>
      </c>
      <c r="AB69">
        <v>0</v>
      </c>
      <c r="AC69">
        <v>0</v>
      </c>
      <c r="AD69">
        <v>1</v>
      </c>
      <c r="AE69">
        <v>0</v>
      </c>
      <c r="AF69" t="s">
        <v>36</v>
      </c>
      <c r="AG69">
        <v>1.8260000000000001</v>
      </c>
      <c r="AH69">
        <v>2</v>
      </c>
      <c r="AI69">
        <v>41457611</v>
      </c>
      <c r="AJ69">
        <v>60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ROW(Source!A128)</f>
        <v>128</v>
      </c>
      <c r="B70">
        <v>41457612</v>
      </c>
      <c r="C70">
        <v>41457302</v>
      </c>
      <c r="D70">
        <v>40200962</v>
      </c>
      <c r="E70">
        <v>1</v>
      </c>
      <c r="F70">
        <v>1</v>
      </c>
      <c r="G70">
        <v>1075</v>
      </c>
      <c r="H70">
        <v>2</v>
      </c>
      <c r="I70" t="s">
        <v>478</v>
      </c>
      <c r="J70" t="s">
        <v>479</v>
      </c>
      <c r="K70" t="s">
        <v>480</v>
      </c>
      <c r="L70">
        <v>1368</v>
      </c>
      <c r="N70">
        <v>1011</v>
      </c>
      <c r="O70" t="s">
        <v>376</v>
      </c>
      <c r="P70" t="s">
        <v>376</v>
      </c>
      <c r="Q70">
        <v>1</v>
      </c>
      <c r="X70">
        <v>1.66</v>
      </c>
      <c r="Y70">
        <v>0</v>
      </c>
      <c r="Z70">
        <v>281.32</v>
      </c>
      <c r="AA70">
        <v>16.93</v>
      </c>
      <c r="AB70">
        <v>0</v>
      </c>
      <c r="AC70">
        <v>0</v>
      </c>
      <c r="AD70">
        <v>1</v>
      </c>
      <c r="AE70">
        <v>0</v>
      </c>
      <c r="AF70" t="s">
        <v>36</v>
      </c>
      <c r="AG70">
        <v>1.8260000000000001</v>
      </c>
      <c r="AH70">
        <v>2</v>
      </c>
      <c r="AI70">
        <v>41457612</v>
      </c>
      <c r="AJ70">
        <v>61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ROW(Source!A128)</f>
        <v>128</v>
      </c>
      <c r="B71">
        <v>41457613</v>
      </c>
      <c r="C71">
        <v>41457302</v>
      </c>
      <c r="D71">
        <v>40200898</v>
      </c>
      <c r="E71">
        <v>1</v>
      </c>
      <c r="F71">
        <v>1</v>
      </c>
      <c r="G71">
        <v>1075</v>
      </c>
      <c r="H71">
        <v>2</v>
      </c>
      <c r="I71" t="s">
        <v>481</v>
      </c>
      <c r="J71" t="s">
        <v>482</v>
      </c>
      <c r="K71" t="s">
        <v>483</v>
      </c>
      <c r="L71">
        <v>1368</v>
      </c>
      <c r="N71">
        <v>1011</v>
      </c>
      <c r="O71" t="s">
        <v>376</v>
      </c>
      <c r="P71" t="s">
        <v>376</v>
      </c>
      <c r="Q71">
        <v>1</v>
      </c>
      <c r="X71">
        <v>0.65</v>
      </c>
      <c r="Y71">
        <v>0</v>
      </c>
      <c r="Z71">
        <v>140.38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36</v>
      </c>
      <c r="AG71">
        <v>0.71500000000000008</v>
      </c>
      <c r="AH71">
        <v>2</v>
      </c>
      <c r="AI71">
        <v>41457613</v>
      </c>
      <c r="AJ71">
        <v>62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ROW(Source!A128)</f>
        <v>128</v>
      </c>
      <c r="B72">
        <v>41457614</v>
      </c>
      <c r="C72">
        <v>41457302</v>
      </c>
      <c r="D72">
        <v>40200920</v>
      </c>
      <c r="E72">
        <v>1</v>
      </c>
      <c r="F72">
        <v>1</v>
      </c>
      <c r="G72">
        <v>1075</v>
      </c>
      <c r="H72">
        <v>2</v>
      </c>
      <c r="I72" t="s">
        <v>466</v>
      </c>
      <c r="J72" t="s">
        <v>467</v>
      </c>
      <c r="K72" t="s">
        <v>468</v>
      </c>
      <c r="L72">
        <v>1368</v>
      </c>
      <c r="N72">
        <v>1011</v>
      </c>
      <c r="O72" t="s">
        <v>376</v>
      </c>
      <c r="P72" t="s">
        <v>376</v>
      </c>
      <c r="Q72">
        <v>1</v>
      </c>
      <c r="X72">
        <v>1.55</v>
      </c>
      <c r="Y72">
        <v>0</v>
      </c>
      <c r="Z72">
        <v>219.56</v>
      </c>
      <c r="AA72">
        <v>18.62</v>
      </c>
      <c r="AB72">
        <v>0</v>
      </c>
      <c r="AC72">
        <v>0</v>
      </c>
      <c r="AD72">
        <v>1</v>
      </c>
      <c r="AE72">
        <v>0</v>
      </c>
      <c r="AF72" t="s">
        <v>36</v>
      </c>
      <c r="AG72">
        <v>1.7050000000000003</v>
      </c>
      <c r="AH72">
        <v>2</v>
      </c>
      <c r="AI72">
        <v>41457614</v>
      </c>
      <c r="AJ72">
        <v>63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ROW(Source!A128)</f>
        <v>128</v>
      </c>
      <c r="B73">
        <v>41457615</v>
      </c>
      <c r="C73">
        <v>41457302</v>
      </c>
      <c r="D73">
        <v>40200892</v>
      </c>
      <c r="E73">
        <v>1</v>
      </c>
      <c r="F73">
        <v>1</v>
      </c>
      <c r="G73">
        <v>1075</v>
      </c>
      <c r="H73">
        <v>2</v>
      </c>
      <c r="I73" t="s">
        <v>484</v>
      </c>
      <c r="J73" t="s">
        <v>485</v>
      </c>
      <c r="K73" t="s">
        <v>486</v>
      </c>
      <c r="L73">
        <v>1368</v>
      </c>
      <c r="N73">
        <v>1011</v>
      </c>
      <c r="O73" t="s">
        <v>376</v>
      </c>
      <c r="P73" t="s">
        <v>376</v>
      </c>
      <c r="Q73">
        <v>1</v>
      </c>
      <c r="X73">
        <v>0.52</v>
      </c>
      <c r="Y73">
        <v>0</v>
      </c>
      <c r="Z73">
        <v>180.35</v>
      </c>
      <c r="AA73">
        <v>16.93</v>
      </c>
      <c r="AB73">
        <v>0</v>
      </c>
      <c r="AC73">
        <v>0</v>
      </c>
      <c r="AD73">
        <v>1</v>
      </c>
      <c r="AE73">
        <v>0</v>
      </c>
      <c r="AF73" t="s">
        <v>36</v>
      </c>
      <c r="AG73">
        <v>0.57200000000000006</v>
      </c>
      <c r="AH73">
        <v>2</v>
      </c>
      <c r="AI73">
        <v>41457615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ROW(Source!A128)</f>
        <v>128</v>
      </c>
      <c r="B74">
        <v>41457616</v>
      </c>
      <c r="C74">
        <v>41457302</v>
      </c>
      <c r="D74">
        <v>40170723</v>
      </c>
      <c r="E74">
        <v>1</v>
      </c>
      <c r="F74">
        <v>1</v>
      </c>
      <c r="G74">
        <v>1075</v>
      </c>
      <c r="H74">
        <v>3</v>
      </c>
      <c r="I74" t="s">
        <v>487</v>
      </c>
      <c r="J74" t="s">
        <v>488</v>
      </c>
      <c r="K74" t="s">
        <v>489</v>
      </c>
      <c r="L74">
        <v>1339</v>
      </c>
      <c r="N74">
        <v>1007</v>
      </c>
      <c r="O74" t="s">
        <v>109</v>
      </c>
      <c r="P74" t="s">
        <v>109</v>
      </c>
      <c r="Q74">
        <v>1</v>
      </c>
      <c r="X74">
        <v>5</v>
      </c>
      <c r="Y74">
        <v>7.07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5</v>
      </c>
      <c r="AH74">
        <v>2</v>
      </c>
      <c r="AI74">
        <v>41457616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ROW(Source!A128)</f>
        <v>128</v>
      </c>
      <c r="B75">
        <v>41457617</v>
      </c>
      <c r="C75">
        <v>41457302</v>
      </c>
      <c r="D75">
        <v>40155183</v>
      </c>
      <c r="E75">
        <v>1075</v>
      </c>
      <c r="F75">
        <v>1</v>
      </c>
      <c r="G75">
        <v>1075</v>
      </c>
      <c r="H75">
        <v>3</v>
      </c>
      <c r="I75" t="s">
        <v>549</v>
      </c>
      <c r="J75" t="s">
        <v>3</v>
      </c>
      <c r="K75" t="s">
        <v>302</v>
      </c>
      <c r="L75">
        <v>1339</v>
      </c>
      <c r="N75">
        <v>1007</v>
      </c>
      <c r="O75" t="s">
        <v>109</v>
      </c>
      <c r="P75" t="s">
        <v>109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ROW(Source!A130)</f>
        <v>130</v>
      </c>
      <c r="B76">
        <v>41457619</v>
      </c>
      <c r="C76">
        <v>41457313</v>
      </c>
      <c r="D76">
        <v>40119047</v>
      </c>
      <c r="E76">
        <v>1075</v>
      </c>
      <c r="F76">
        <v>1</v>
      </c>
      <c r="G76">
        <v>1075</v>
      </c>
      <c r="H76">
        <v>1</v>
      </c>
      <c r="I76" t="s">
        <v>370</v>
      </c>
      <c r="J76" t="s">
        <v>3</v>
      </c>
      <c r="K76" t="s">
        <v>371</v>
      </c>
      <c r="L76">
        <v>1191</v>
      </c>
      <c r="N76">
        <v>1013</v>
      </c>
      <c r="O76" t="s">
        <v>372</v>
      </c>
      <c r="P76" t="s">
        <v>372</v>
      </c>
      <c r="Q76">
        <v>1</v>
      </c>
      <c r="X76">
        <v>267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36</v>
      </c>
      <c r="AG76">
        <v>293.70000000000005</v>
      </c>
      <c r="AH76">
        <v>2</v>
      </c>
      <c r="AI76">
        <v>41457619</v>
      </c>
      <c r="AJ76">
        <v>67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ROW(Source!A130)</f>
        <v>130</v>
      </c>
      <c r="B77">
        <v>41457620</v>
      </c>
      <c r="C77">
        <v>41457313</v>
      </c>
      <c r="D77">
        <v>40201492</v>
      </c>
      <c r="E77">
        <v>1</v>
      </c>
      <c r="F77">
        <v>1</v>
      </c>
      <c r="G77">
        <v>1075</v>
      </c>
      <c r="H77">
        <v>2</v>
      </c>
      <c r="I77" t="s">
        <v>414</v>
      </c>
      <c r="J77" t="s">
        <v>415</v>
      </c>
      <c r="K77" t="s">
        <v>416</v>
      </c>
      <c r="L77">
        <v>1368</v>
      </c>
      <c r="N77">
        <v>1011</v>
      </c>
      <c r="O77" t="s">
        <v>376</v>
      </c>
      <c r="P77" t="s">
        <v>376</v>
      </c>
      <c r="Q77">
        <v>1</v>
      </c>
      <c r="X77">
        <v>0.59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36</v>
      </c>
      <c r="AG77">
        <v>0.64900000000000002</v>
      </c>
      <c r="AH77">
        <v>2</v>
      </c>
      <c r="AI77">
        <v>41457620</v>
      </c>
      <c r="AJ77">
        <v>68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ROW(Source!A130)</f>
        <v>130</v>
      </c>
      <c r="B78">
        <v>41457621</v>
      </c>
      <c r="C78">
        <v>41457313</v>
      </c>
      <c r="D78">
        <v>40200747</v>
      </c>
      <c r="E78">
        <v>1</v>
      </c>
      <c r="F78">
        <v>1</v>
      </c>
      <c r="G78">
        <v>1075</v>
      </c>
      <c r="H78">
        <v>2</v>
      </c>
      <c r="I78" t="s">
        <v>402</v>
      </c>
      <c r="J78" t="s">
        <v>403</v>
      </c>
      <c r="K78" t="s">
        <v>404</v>
      </c>
      <c r="L78">
        <v>1368</v>
      </c>
      <c r="N78">
        <v>1011</v>
      </c>
      <c r="O78" t="s">
        <v>376</v>
      </c>
      <c r="P78" t="s">
        <v>376</v>
      </c>
      <c r="Q78">
        <v>1</v>
      </c>
      <c r="X78">
        <v>0.45</v>
      </c>
      <c r="Y78">
        <v>0</v>
      </c>
      <c r="Z78">
        <v>179.17</v>
      </c>
      <c r="AA78">
        <v>16.93</v>
      </c>
      <c r="AB78">
        <v>0</v>
      </c>
      <c r="AC78">
        <v>0</v>
      </c>
      <c r="AD78">
        <v>1</v>
      </c>
      <c r="AE78">
        <v>0</v>
      </c>
      <c r="AF78" t="s">
        <v>36</v>
      </c>
      <c r="AG78">
        <v>0.49500000000000005</v>
      </c>
      <c r="AH78">
        <v>2</v>
      </c>
      <c r="AI78">
        <v>41457621</v>
      </c>
      <c r="AJ78">
        <v>69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ROW(Source!A130)</f>
        <v>130</v>
      </c>
      <c r="B79">
        <v>41457622</v>
      </c>
      <c r="C79">
        <v>41457313</v>
      </c>
      <c r="D79">
        <v>40200898</v>
      </c>
      <c r="E79">
        <v>1</v>
      </c>
      <c r="F79">
        <v>1</v>
      </c>
      <c r="G79">
        <v>1075</v>
      </c>
      <c r="H79">
        <v>2</v>
      </c>
      <c r="I79" t="s">
        <v>481</v>
      </c>
      <c r="J79" t="s">
        <v>482</v>
      </c>
      <c r="K79" t="s">
        <v>483</v>
      </c>
      <c r="L79">
        <v>1368</v>
      </c>
      <c r="N79">
        <v>1011</v>
      </c>
      <c r="O79" t="s">
        <v>376</v>
      </c>
      <c r="P79" t="s">
        <v>376</v>
      </c>
      <c r="Q79">
        <v>1</v>
      </c>
      <c r="X79">
        <v>11.76</v>
      </c>
      <c r="Y79">
        <v>0</v>
      </c>
      <c r="Z79">
        <v>140.38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36</v>
      </c>
      <c r="AG79">
        <v>12.936</v>
      </c>
      <c r="AH79">
        <v>2</v>
      </c>
      <c r="AI79">
        <v>41457622</v>
      </c>
      <c r="AJ79">
        <v>70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ROW(Source!A130)</f>
        <v>130</v>
      </c>
      <c r="B80">
        <v>41457623</v>
      </c>
      <c r="C80">
        <v>41457313</v>
      </c>
      <c r="D80">
        <v>40200929</v>
      </c>
      <c r="E80">
        <v>1</v>
      </c>
      <c r="F80">
        <v>1</v>
      </c>
      <c r="G80">
        <v>1075</v>
      </c>
      <c r="H80">
        <v>2</v>
      </c>
      <c r="I80" t="s">
        <v>490</v>
      </c>
      <c r="J80" t="s">
        <v>491</v>
      </c>
      <c r="K80" t="s">
        <v>492</v>
      </c>
      <c r="L80">
        <v>1368</v>
      </c>
      <c r="N80">
        <v>1011</v>
      </c>
      <c r="O80" t="s">
        <v>376</v>
      </c>
      <c r="P80" t="s">
        <v>376</v>
      </c>
      <c r="Q80">
        <v>1</v>
      </c>
      <c r="X80">
        <v>10.8</v>
      </c>
      <c r="Y80">
        <v>0</v>
      </c>
      <c r="Z80">
        <v>20.51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36</v>
      </c>
      <c r="AG80">
        <v>11.880000000000003</v>
      </c>
      <c r="AH80">
        <v>2</v>
      </c>
      <c r="AI80">
        <v>41457623</v>
      </c>
      <c r="AJ80">
        <v>71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ROW(Source!A130)</f>
        <v>130</v>
      </c>
      <c r="B81">
        <v>41457624</v>
      </c>
      <c r="C81">
        <v>41457313</v>
      </c>
      <c r="D81">
        <v>40200993</v>
      </c>
      <c r="E81">
        <v>1</v>
      </c>
      <c r="F81">
        <v>1</v>
      </c>
      <c r="G81">
        <v>1075</v>
      </c>
      <c r="H81">
        <v>2</v>
      </c>
      <c r="I81" t="s">
        <v>493</v>
      </c>
      <c r="J81" t="s">
        <v>494</v>
      </c>
      <c r="K81" t="s">
        <v>495</v>
      </c>
      <c r="L81">
        <v>1368</v>
      </c>
      <c r="N81">
        <v>1011</v>
      </c>
      <c r="O81" t="s">
        <v>376</v>
      </c>
      <c r="P81" t="s">
        <v>376</v>
      </c>
      <c r="Q81">
        <v>1</v>
      </c>
      <c r="X81">
        <v>17.399999999999999</v>
      </c>
      <c r="Y81">
        <v>0</v>
      </c>
      <c r="Z81">
        <v>0.23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36</v>
      </c>
      <c r="AG81">
        <v>19.14</v>
      </c>
      <c r="AH81">
        <v>2</v>
      </c>
      <c r="AI81">
        <v>41457624</v>
      </c>
      <c r="AJ81">
        <v>72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ROW(Source!A130)</f>
        <v>130</v>
      </c>
      <c r="B82">
        <v>41457625</v>
      </c>
      <c r="C82">
        <v>41457313</v>
      </c>
      <c r="D82">
        <v>40171334</v>
      </c>
      <c r="E82">
        <v>1</v>
      </c>
      <c r="F82">
        <v>1</v>
      </c>
      <c r="G82">
        <v>1075</v>
      </c>
      <c r="H82">
        <v>3</v>
      </c>
      <c r="I82" t="s">
        <v>496</v>
      </c>
      <c r="J82" t="s">
        <v>497</v>
      </c>
      <c r="K82" t="s">
        <v>498</v>
      </c>
      <c r="L82">
        <v>1327</v>
      </c>
      <c r="N82">
        <v>1005</v>
      </c>
      <c r="O82" t="s">
        <v>451</v>
      </c>
      <c r="P82" t="s">
        <v>451</v>
      </c>
      <c r="Q82">
        <v>1</v>
      </c>
      <c r="X82">
        <v>12</v>
      </c>
      <c r="Y82">
        <v>5.04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12</v>
      </c>
      <c r="AH82">
        <v>2</v>
      </c>
      <c r="AI82">
        <v>41457625</v>
      </c>
      <c r="AJ82">
        <v>73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ROW(Source!A130)</f>
        <v>130</v>
      </c>
      <c r="B83">
        <v>41457626</v>
      </c>
      <c r="C83">
        <v>41457313</v>
      </c>
      <c r="D83">
        <v>40170723</v>
      </c>
      <c r="E83">
        <v>1</v>
      </c>
      <c r="F83">
        <v>1</v>
      </c>
      <c r="G83">
        <v>1075</v>
      </c>
      <c r="H83">
        <v>3</v>
      </c>
      <c r="I83" t="s">
        <v>487</v>
      </c>
      <c r="J83" t="s">
        <v>488</v>
      </c>
      <c r="K83" t="s">
        <v>489</v>
      </c>
      <c r="L83">
        <v>1339</v>
      </c>
      <c r="N83">
        <v>1007</v>
      </c>
      <c r="O83" t="s">
        <v>109</v>
      </c>
      <c r="P83" t="s">
        <v>109</v>
      </c>
      <c r="Q83">
        <v>1</v>
      </c>
      <c r="X83">
        <v>178</v>
      </c>
      <c r="Y83">
        <v>7.07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178</v>
      </c>
      <c r="AH83">
        <v>2</v>
      </c>
      <c r="AI83">
        <v>41457626</v>
      </c>
      <c r="AJ83">
        <v>74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ROW(Source!A130)</f>
        <v>130</v>
      </c>
      <c r="B84">
        <v>41457627</v>
      </c>
      <c r="C84">
        <v>41457313</v>
      </c>
      <c r="D84">
        <v>40170666</v>
      </c>
      <c r="E84">
        <v>1</v>
      </c>
      <c r="F84">
        <v>1</v>
      </c>
      <c r="G84">
        <v>1075</v>
      </c>
      <c r="H84">
        <v>3</v>
      </c>
      <c r="I84" t="s">
        <v>499</v>
      </c>
      <c r="J84" t="s">
        <v>500</v>
      </c>
      <c r="K84" t="s">
        <v>501</v>
      </c>
      <c r="L84">
        <v>1348</v>
      </c>
      <c r="N84">
        <v>1009</v>
      </c>
      <c r="O84" t="s">
        <v>262</v>
      </c>
      <c r="P84" t="s">
        <v>262</v>
      </c>
      <c r="Q84">
        <v>1000</v>
      </c>
      <c r="X84">
        <v>0.09</v>
      </c>
      <c r="Y84">
        <v>3386.07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0.09</v>
      </c>
      <c r="AH84">
        <v>2</v>
      </c>
      <c r="AI84">
        <v>41457627</v>
      </c>
      <c r="AJ84">
        <v>75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ROW(Source!A130)</f>
        <v>130</v>
      </c>
      <c r="B85">
        <v>41457628</v>
      </c>
      <c r="C85">
        <v>41457313</v>
      </c>
      <c r="D85">
        <v>40171185</v>
      </c>
      <c r="E85">
        <v>1</v>
      </c>
      <c r="F85">
        <v>1</v>
      </c>
      <c r="G85">
        <v>1075</v>
      </c>
      <c r="H85">
        <v>3</v>
      </c>
      <c r="I85" t="s">
        <v>107</v>
      </c>
      <c r="J85" t="s">
        <v>110</v>
      </c>
      <c r="K85" t="s">
        <v>108</v>
      </c>
      <c r="L85">
        <v>1339</v>
      </c>
      <c r="N85">
        <v>1007</v>
      </c>
      <c r="O85" t="s">
        <v>109</v>
      </c>
      <c r="P85" t="s">
        <v>109</v>
      </c>
      <c r="Q85">
        <v>1</v>
      </c>
      <c r="X85">
        <v>40</v>
      </c>
      <c r="Y85">
        <v>104.99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40</v>
      </c>
      <c r="AH85">
        <v>2</v>
      </c>
      <c r="AI85">
        <v>41457628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ROW(Source!A130)</f>
        <v>130</v>
      </c>
      <c r="B86">
        <v>41457629</v>
      </c>
      <c r="C86">
        <v>41457313</v>
      </c>
      <c r="D86">
        <v>40200052</v>
      </c>
      <c r="E86">
        <v>1</v>
      </c>
      <c r="F86">
        <v>1</v>
      </c>
      <c r="G86">
        <v>1075</v>
      </c>
      <c r="H86">
        <v>3</v>
      </c>
      <c r="I86" t="s">
        <v>502</v>
      </c>
      <c r="J86" t="s">
        <v>503</v>
      </c>
      <c r="K86" t="s">
        <v>504</v>
      </c>
      <c r="L86">
        <v>1327</v>
      </c>
      <c r="N86">
        <v>1005</v>
      </c>
      <c r="O86" t="s">
        <v>451</v>
      </c>
      <c r="P86" t="s">
        <v>451</v>
      </c>
      <c r="Q86">
        <v>1</v>
      </c>
      <c r="X86">
        <v>10.199999999999999</v>
      </c>
      <c r="Y86">
        <v>90.15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10.199999999999999</v>
      </c>
      <c r="AH86">
        <v>2</v>
      </c>
      <c r="AI86">
        <v>41457629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ROW(Source!A130)</f>
        <v>130</v>
      </c>
      <c r="B87">
        <v>41457630</v>
      </c>
      <c r="C87">
        <v>41457313</v>
      </c>
      <c r="D87">
        <v>40155993</v>
      </c>
      <c r="E87">
        <v>1075</v>
      </c>
      <c r="F87">
        <v>1</v>
      </c>
      <c r="G87">
        <v>1075</v>
      </c>
      <c r="H87">
        <v>3</v>
      </c>
      <c r="I87" t="s">
        <v>550</v>
      </c>
      <c r="J87" t="s">
        <v>3</v>
      </c>
      <c r="K87" t="s">
        <v>551</v>
      </c>
      <c r="L87">
        <v>1339</v>
      </c>
      <c r="N87">
        <v>1007</v>
      </c>
      <c r="O87" t="s">
        <v>109</v>
      </c>
      <c r="P87" t="s">
        <v>109</v>
      </c>
      <c r="Q87">
        <v>1</v>
      </c>
      <c r="X87">
        <v>162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162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ROW(Source!A132)</f>
        <v>132</v>
      </c>
      <c r="B88">
        <v>41457632</v>
      </c>
      <c r="C88">
        <v>41457339</v>
      </c>
      <c r="D88">
        <v>40119047</v>
      </c>
      <c r="E88">
        <v>1075</v>
      </c>
      <c r="F88">
        <v>1</v>
      </c>
      <c r="G88">
        <v>1075</v>
      </c>
      <c r="H88">
        <v>1</v>
      </c>
      <c r="I88" t="s">
        <v>370</v>
      </c>
      <c r="J88" t="s">
        <v>3</v>
      </c>
      <c r="K88" t="s">
        <v>371</v>
      </c>
      <c r="L88">
        <v>1191</v>
      </c>
      <c r="N88">
        <v>1013</v>
      </c>
      <c r="O88" t="s">
        <v>372</v>
      </c>
      <c r="P88" t="s">
        <v>372</v>
      </c>
      <c r="Q88">
        <v>1</v>
      </c>
      <c r="X88">
        <v>5.17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36</v>
      </c>
      <c r="AG88">
        <v>5.6870000000000003</v>
      </c>
      <c r="AH88">
        <v>2</v>
      </c>
      <c r="AI88">
        <v>41457632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ROW(Source!A132)</f>
        <v>132</v>
      </c>
      <c r="B89">
        <v>41457633</v>
      </c>
      <c r="C89">
        <v>41457339</v>
      </c>
      <c r="D89">
        <v>40200052</v>
      </c>
      <c r="E89">
        <v>1</v>
      </c>
      <c r="F89">
        <v>1</v>
      </c>
      <c r="G89">
        <v>1075</v>
      </c>
      <c r="H89">
        <v>3</v>
      </c>
      <c r="I89" t="s">
        <v>502</v>
      </c>
      <c r="J89" t="s">
        <v>503</v>
      </c>
      <c r="K89" t="s">
        <v>504</v>
      </c>
      <c r="L89">
        <v>1327</v>
      </c>
      <c r="N89">
        <v>1005</v>
      </c>
      <c r="O89" t="s">
        <v>451</v>
      </c>
      <c r="P89" t="s">
        <v>451</v>
      </c>
      <c r="Q89">
        <v>1</v>
      </c>
      <c r="X89">
        <v>0.65</v>
      </c>
      <c r="Y89">
        <v>90.15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0.65</v>
      </c>
      <c r="AH89">
        <v>2</v>
      </c>
      <c r="AI89">
        <v>41457633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ROW(Source!A132)</f>
        <v>132</v>
      </c>
      <c r="B90">
        <v>41457634</v>
      </c>
      <c r="C90">
        <v>41457339</v>
      </c>
      <c r="D90">
        <v>40155993</v>
      </c>
      <c r="E90">
        <v>1075</v>
      </c>
      <c r="F90">
        <v>1</v>
      </c>
      <c r="G90">
        <v>1075</v>
      </c>
      <c r="H90">
        <v>3</v>
      </c>
      <c r="I90" t="s">
        <v>550</v>
      </c>
      <c r="J90" t="s">
        <v>3</v>
      </c>
      <c r="K90" t="s">
        <v>551</v>
      </c>
      <c r="L90">
        <v>1339</v>
      </c>
      <c r="N90">
        <v>1007</v>
      </c>
      <c r="O90" t="s">
        <v>109</v>
      </c>
      <c r="P90" t="s">
        <v>109</v>
      </c>
      <c r="Q90">
        <v>1</v>
      </c>
      <c r="X90">
        <v>10.199999999999999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10.199999999999999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ROW(Source!A134)</f>
        <v>134</v>
      </c>
      <c r="B91">
        <v>41457636</v>
      </c>
      <c r="C91">
        <v>41457347</v>
      </c>
      <c r="D91">
        <v>40119047</v>
      </c>
      <c r="E91">
        <v>1075</v>
      </c>
      <c r="F91">
        <v>1</v>
      </c>
      <c r="G91">
        <v>1075</v>
      </c>
      <c r="H91">
        <v>1</v>
      </c>
      <c r="I91" t="s">
        <v>370</v>
      </c>
      <c r="J91" t="s">
        <v>3</v>
      </c>
      <c r="K91" t="s">
        <v>371</v>
      </c>
      <c r="L91">
        <v>1191</v>
      </c>
      <c r="N91">
        <v>1013</v>
      </c>
      <c r="O91" t="s">
        <v>372</v>
      </c>
      <c r="P91" t="s">
        <v>372</v>
      </c>
      <c r="Q91">
        <v>1</v>
      </c>
      <c r="X91">
        <v>4.29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36</v>
      </c>
      <c r="AG91">
        <v>4.7190000000000003</v>
      </c>
      <c r="AH91">
        <v>2</v>
      </c>
      <c r="AI91">
        <v>41457636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ROW(Source!A134)</f>
        <v>134</v>
      </c>
      <c r="B92">
        <v>41457637</v>
      </c>
      <c r="C92">
        <v>41457347</v>
      </c>
      <c r="D92">
        <v>40201089</v>
      </c>
      <c r="E92">
        <v>1</v>
      </c>
      <c r="F92">
        <v>1</v>
      </c>
      <c r="G92">
        <v>1075</v>
      </c>
      <c r="H92">
        <v>2</v>
      </c>
      <c r="I92" t="s">
        <v>380</v>
      </c>
      <c r="J92" t="s">
        <v>381</v>
      </c>
      <c r="K92" t="s">
        <v>382</v>
      </c>
      <c r="L92">
        <v>1368</v>
      </c>
      <c r="N92">
        <v>1011</v>
      </c>
      <c r="O92" t="s">
        <v>376</v>
      </c>
      <c r="P92" t="s">
        <v>376</v>
      </c>
      <c r="Q92">
        <v>1</v>
      </c>
      <c r="X92">
        <v>0.3</v>
      </c>
      <c r="Y92">
        <v>0</v>
      </c>
      <c r="Z92">
        <v>41.45</v>
      </c>
      <c r="AA92">
        <v>12.62</v>
      </c>
      <c r="AB92">
        <v>0</v>
      </c>
      <c r="AC92">
        <v>0</v>
      </c>
      <c r="AD92">
        <v>1</v>
      </c>
      <c r="AE92">
        <v>0</v>
      </c>
      <c r="AF92" t="s">
        <v>36</v>
      </c>
      <c r="AG92">
        <v>0.33</v>
      </c>
      <c r="AH92">
        <v>2</v>
      </c>
      <c r="AI92">
        <v>41457637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ROW(Source!A134)</f>
        <v>134</v>
      </c>
      <c r="B93">
        <v>41457638</v>
      </c>
      <c r="C93">
        <v>41457347</v>
      </c>
      <c r="D93">
        <v>40200808</v>
      </c>
      <c r="E93">
        <v>1</v>
      </c>
      <c r="F93">
        <v>1</v>
      </c>
      <c r="G93">
        <v>1075</v>
      </c>
      <c r="H93">
        <v>2</v>
      </c>
      <c r="I93" t="s">
        <v>505</v>
      </c>
      <c r="J93" t="s">
        <v>506</v>
      </c>
      <c r="K93" t="s">
        <v>507</v>
      </c>
      <c r="L93">
        <v>1368</v>
      </c>
      <c r="N93">
        <v>1011</v>
      </c>
      <c r="O93" t="s">
        <v>376</v>
      </c>
      <c r="P93" t="s">
        <v>376</v>
      </c>
      <c r="Q93">
        <v>1</v>
      </c>
      <c r="X93">
        <v>0.3</v>
      </c>
      <c r="Y93">
        <v>0</v>
      </c>
      <c r="Z93">
        <v>153.94999999999999</v>
      </c>
      <c r="AA93">
        <v>14.54</v>
      </c>
      <c r="AB93">
        <v>0</v>
      </c>
      <c r="AC93">
        <v>0</v>
      </c>
      <c r="AD93">
        <v>1</v>
      </c>
      <c r="AE93">
        <v>0</v>
      </c>
      <c r="AF93" t="s">
        <v>36</v>
      </c>
      <c r="AG93">
        <v>0.33</v>
      </c>
      <c r="AH93">
        <v>2</v>
      </c>
      <c r="AI93">
        <v>41457638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ROW(Source!A134)</f>
        <v>134</v>
      </c>
      <c r="B94">
        <v>41457639</v>
      </c>
      <c r="C94">
        <v>41457347</v>
      </c>
      <c r="D94">
        <v>40200898</v>
      </c>
      <c r="E94">
        <v>1</v>
      </c>
      <c r="F94">
        <v>1</v>
      </c>
      <c r="G94">
        <v>1075</v>
      </c>
      <c r="H94">
        <v>2</v>
      </c>
      <c r="I94" t="s">
        <v>481</v>
      </c>
      <c r="J94" t="s">
        <v>482</v>
      </c>
      <c r="K94" t="s">
        <v>483</v>
      </c>
      <c r="L94">
        <v>1368</v>
      </c>
      <c r="N94">
        <v>1011</v>
      </c>
      <c r="O94" t="s">
        <v>376</v>
      </c>
      <c r="P94" t="s">
        <v>376</v>
      </c>
      <c r="Q94">
        <v>1</v>
      </c>
      <c r="X94">
        <v>0.3</v>
      </c>
      <c r="Y94">
        <v>0</v>
      </c>
      <c r="Z94">
        <v>140.38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36</v>
      </c>
      <c r="AG94">
        <v>0.33</v>
      </c>
      <c r="AH94">
        <v>2</v>
      </c>
      <c r="AI94">
        <v>41457639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ROW(Source!A134)</f>
        <v>134</v>
      </c>
      <c r="B95">
        <v>41457640</v>
      </c>
      <c r="C95">
        <v>41457347</v>
      </c>
      <c r="D95">
        <v>40200899</v>
      </c>
      <c r="E95">
        <v>1</v>
      </c>
      <c r="F95">
        <v>1</v>
      </c>
      <c r="G95">
        <v>1075</v>
      </c>
      <c r="H95">
        <v>2</v>
      </c>
      <c r="I95" t="s">
        <v>508</v>
      </c>
      <c r="J95" t="s">
        <v>509</v>
      </c>
      <c r="K95" t="s">
        <v>510</v>
      </c>
      <c r="L95">
        <v>1368</v>
      </c>
      <c r="N95">
        <v>1011</v>
      </c>
      <c r="O95" t="s">
        <v>376</v>
      </c>
      <c r="P95" t="s">
        <v>376</v>
      </c>
      <c r="Q95">
        <v>1</v>
      </c>
      <c r="X95">
        <v>0.3</v>
      </c>
      <c r="Y95">
        <v>0</v>
      </c>
      <c r="Z95">
        <v>260.5</v>
      </c>
      <c r="AA95">
        <v>18.62</v>
      </c>
      <c r="AB95">
        <v>0</v>
      </c>
      <c r="AC95">
        <v>0</v>
      </c>
      <c r="AD95">
        <v>1</v>
      </c>
      <c r="AE95">
        <v>0</v>
      </c>
      <c r="AF95" t="s">
        <v>36</v>
      </c>
      <c r="AG95">
        <v>0.33</v>
      </c>
      <c r="AH95">
        <v>2</v>
      </c>
      <c r="AI95">
        <v>41457640</v>
      </c>
      <c r="AJ95">
        <v>86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ROW(Source!A134)</f>
        <v>134</v>
      </c>
      <c r="B96">
        <v>41457641</v>
      </c>
      <c r="C96">
        <v>41457347</v>
      </c>
      <c r="D96">
        <v>40200887</v>
      </c>
      <c r="E96">
        <v>1</v>
      </c>
      <c r="F96">
        <v>1</v>
      </c>
      <c r="G96">
        <v>1075</v>
      </c>
      <c r="H96">
        <v>2</v>
      </c>
      <c r="I96" t="s">
        <v>511</v>
      </c>
      <c r="J96" t="s">
        <v>512</v>
      </c>
      <c r="K96" t="s">
        <v>513</v>
      </c>
      <c r="L96">
        <v>1368</v>
      </c>
      <c r="N96">
        <v>1011</v>
      </c>
      <c r="O96" t="s">
        <v>376</v>
      </c>
      <c r="P96" t="s">
        <v>376</v>
      </c>
      <c r="Q96">
        <v>1</v>
      </c>
      <c r="X96">
        <v>0.3</v>
      </c>
      <c r="Y96">
        <v>0</v>
      </c>
      <c r="Z96">
        <v>163.81</v>
      </c>
      <c r="AA96">
        <v>14.54</v>
      </c>
      <c r="AB96">
        <v>0</v>
      </c>
      <c r="AC96">
        <v>0</v>
      </c>
      <c r="AD96">
        <v>1</v>
      </c>
      <c r="AE96">
        <v>0</v>
      </c>
      <c r="AF96" t="s">
        <v>36</v>
      </c>
      <c r="AG96">
        <v>0.33</v>
      </c>
      <c r="AH96">
        <v>2</v>
      </c>
      <c r="AI96">
        <v>41457641</v>
      </c>
      <c r="AJ96">
        <v>87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ROW(Source!A134)</f>
        <v>134</v>
      </c>
      <c r="B97">
        <v>41457642</v>
      </c>
      <c r="C97">
        <v>41457347</v>
      </c>
      <c r="D97">
        <v>40200911</v>
      </c>
      <c r="E97">
        <v>1</v>
      </c>
      <c r="F97">
        <v>1</v>
      </c>
      <c r="G97">
        <v>1075</v>
      </c>
      <c r="H97">
        <v>2</v>
      </c>
      <c r="I97" t="s">
        <v>514</v>
      </c>
      <c r="J97" t="s">
        <v>515</v>
      </c>
      <c r="K97" t="s">
        <v>516</v>
      </c>
      <c r="L97">
        <v>1368</v>
      </c>
      <c r="N97">
        <v>1011</v>
      </c>
      <c r="O97" t="s">
        <v>376</v>
      </c>
      <c r="P97" t="s">
        <v>376</v>
      </c>
      <c r="Q97">
        <v>1</v>
      </c>
      <c r="X97">
        <v>0.3</v>
      </c>
      <c r="Y97">
        <v>0</v>
      </c>
      <c r="Z97">
        <v>283.89999999999998</v>
      </c>
      <c r="AA97">
        <v>14.54</v>
      </c>
      <c r="AB97">
        <v>0</v>
      </c>
      <c r="AC97">
        <v>0</v>
      </c>
      <c r="AD97">
        <v>1</v>
      </c>
      <c r="AE97">
        <v>0</v>
      </c>
      <c r="AF97" t="s">
        <v>36</v>
      </c>
      <c r="AG97">
        <v>0.33</v>
      </c>
      <c r="AH97">
        <v>2</v>
      </c>
      <c r="AI97">
        <v>41457642</v>
      </c>
      <c r="AJ97">
        <v>88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ROW(Source!A134)</f>
        <v>134</v>
      </c>
      <c r="B98">
        <v>41457643</v>
      </c>
      <c r="C98">
        <v>41457347</v>
      </c>
      <c r="D98">
        <v>40200891</v>
      </c>
      <c r="E98">
        <v>1</v>
      </c>
      <c r="F98">
        <v>1</v>
      </c>
      <c r="G98">
        <v>1075</v>
      </c>
      <c r="H98">
        <v>2</v>
      </c>
      <c r="I98" t="s">
        <v>517</v>
      </c>
      <c r="J98" t="s">
        <v>518</v>
      </c>
      <c r="K98" t="s">
        <v>519</v>
      </c>
      <c r="L98">
        <v>1368</v>
      </c>
      <c r="N98">
        <v>1011</v>
      </c>
      <c r="O98" t="s">
        <v>376</v>
      </c>
      <c r="P98" t="s">
        <v>376</v>
      </c>
      <c r="Q98">
        <v>1</v>
      </c>
      <c r="X98">
        <v>0.3</v>
      </c>
      <c r="Y98">
        <v>0</v>
      </c>
      <c r="Z98">
        <v>189.45</v>
      </c>
      <c r="AA98">
        <v>16.93</v>
      </c>
      <c r="AB98">
        <v>0</v>
      </c>
      <c r="AC98">
        <v>0</v>
      </c>
      <c r="AD98">
        <v>1</v>
      </c>
      <c r="AE98">
        <v>0</v>
      </c>
      <c r="AF98" t="s">
        <v>36</v>
      </c>
      <c r="AG98">
        <v>0.33</v>
      </c>
      <c r="AH98">
        <v>2</v>
      </c>
      <c r="AI98">
        <v>41457643</v>
      </c>
      <c r="AJ98">
        <v>89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ROW(Source!A134)</f>
        <v>134</v>
      </c>
      <c r="B99">
        <v>41457644</v>
      </c>
      <c r="C99">
        <v>41457347</v>
      </c>
      <c r="D99">
        <v>40200892</v>
      </c>
      <c r="E99">
        <v>1</v>
      </c>
      <c r="F99">
        <v>1</v>
      </c>
      <c r="G99">
        <v>1075</v>
      </c>
      <c r="H99">
        <v>2</v>
      </c>
      <c r="I99" t="s">
        <v>484</v>
      </c>
      <c r="J99" t="s">
        <v>485</v>
      </c>
      <c r="K99" t="s">
        <v>486</v>
      </c>
      <c r="L99">
        <v>1368</v>
      </c>
      <c r="N99">
        <v>1011</v>
      </c>
      <c r="O99" t="s">
        <v>376</v>
      </c>
      <c r="P99" t="s">
        <v>376</v>
      </c>
      <c r="Q99">
        <v>1</v>
      </c>
      <c r="X99">
        <v>0.9</v>
      </c>
      <c r="Y99">
        <v>0</v>
      </c>
      <c r="Z99">
        <v>180.35</v>
      </c>
      <c r="AA99">
        <v>16.93</v>
      </c>
      <c r="AB99">
        <v>0</v>
      </c>
      <c r="AC99">
        <v>0</v>
      </c>
      <c r="AD99">
        <v>1</v>
      </c>
      <c r="AE99">
        <v>0</v>
      </c>
      <c r="AF99" t="s">
        <v>36</v>
      </c>
      <c r="AG99">
        <v>0.9900000000000001</v>
      </c>
      <c r="AH99">
        <v>2</v>
      </c>
      <c r="AI99">
        <v>41457644</v>
      </c>
      <c r="AJ99">
        <v>90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ROW(Source!A134)</f>
        <v>134</v>
      </c>
      <c r="B100">
        <v>41457645</v>
      </c>
      <c r="C100">
        <v>41457347</v>
      </c>
      <c r="D100">
        <v>40195277</v>
      </c>
      <c r="E100">
        <v>1</v>
      </c>
      <c r="F100">
        <v>1</v>
      </c>
      <c r="G100">
        <v>1075</v>
      </c>
      <c r="H100">
        <v>3</v>
      </c>
      <c r="I100" t="s">
        <v>520</v>
      </c>
      <c r="J100" t="s">
        <v>521</v>
      </c>
      <c r="K100" t="s">
        <v>522</v>
      </c>
      <c r="L100">
        <v>1348</v>
      </c>
      <c r="N100">
        <v>1009</v>
      </c>
      <c r="O100" t="s">
        <v>262</v>
      </c>
      <c r="P100" t="s">
        <v>262</v>
      </c>
      <c r="Q100">
        <v>1000</v>
      </c>
      <c r="X100">
        <v>0.04</v>
      </c>
      <c r="Y100">
        <v>1445.87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0.04</v>
      </c>
      <c r="AH100">
        <v>2</v>
      </c>
      <c r="AI100">
        <v>41457645</v>
      </c>
      <c r="AJ100">
        <v>91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ROW(Source!A134)</f>
        <v>134</v>
      </c>
      <c r="B101">
        <v>41457646</v>
      </c>
      <c r="C101">
        <v>41457347</v>
      </c>
      <c r="D101">
        <v>40155616</v>
      </c>
      <c r="E101">
        <v>1075</v>
      </c>
      <c r="F101">
        <v>1</v>
      </c>
      <c r="G101">
        <v>1075</v>
      </c>
      <c r="H101">
        <v>3</v>
      </c>
      <c r="I101" t="s">
        <v>552</v>
      </c>
      <c r="J101" t="s">
        <v>3</v>
      </c>
      <c r="K101" t="s">
        <v>553</v>
      </c>
      <c r="L101">
        <v>1348</v>
      </c>
      <c r="N101">
        <v>1009</v>
      </c>
      <c r="O101" t="s">
        <v>262</v>
      </c>
      <c r="P101" t="s">
        <v>262</v>
      </c>
      <c r="Q101">
        <v>1000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ROW(Source!A136)</f>
        <v>136</v>
      </c>
      <c r="B102">
        <v>41457648</v>
      </c>
      <c r="C102">
        <v>41457371</v>
      </c>
      <c r="D102">
        <v>40119047</v>
      </c>
      <c r="E102">
        <v>1075</v>
      </c>
      <c r="F102">
        <v>1</v>
      </c>
      <c r="G102">
        <v>1075</v>
      </c>
      <c r="H102">
        <v>1</v>
      </c>
      <c r="I102" t="s">
        <v>370</v>
      </c>
      <c r="J102" t="s">
        <v>3</v>
      </c>
      <c r="K102" t="s">
        <v>371</v>
      </c>
      <c r="L102">
        <v>1191</v>
      </c>
      <c r="N102">
        <v>1013</v>
      </c>
      <c r="O102" t="s">
        <v>372</v>
      </c>
      <c r="P102" t="s">
        <v>372</v>
      </c>
      <c r="Q102">
        <v>1</v>
      </c>
      <c r="X102">
        <v>0.53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269</v>
      </c>
      <c r="AG102">
        <v>1.7490000000000001</v>
      </c>
      <c r="AH102">
        <v>2</v>
      </c>
      <c r="AI102">
        <v>41457648</v>
      </c>
      <c r="AJ102">
        <v>93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ROW(Source!A136)</f>
        <v>136</v>
      </c>
      <c r="B103">
        <v>41457649</v>
      </c>
      <c r="C103">
        <v>41457371</v>
      </c>
      <c r="D103">
        <v>40200808</v>
      </c>
      <c r="E103">
        <v>1</v>
      </c>
      <c r="F103">
        <v>1</v>
      </c>
      <c r="G103">
        <v>1075</v>
      </c>
      <c r="H103">
        <v>2</v>
      </c>
      <c r="I103" t="s">
        <v>505</v>
      </c>
      <c r="J103" t="s">
        <v>506</v>
      </c>
      <c r="K103" t="s">
        <v>507</v>
      </c>
      <c r="L103">
        <v>1368</v>
      </c>
      <c r="N103">
        <v>1011</v>
      </c>
      <c r="O103" t="s">
        <v>376</v>
      </c>
      <c r="P103" t="s">
        <v>376</v>
      </c>
      <c r="Q103">
        <v>1</v>
      </c>
      <c r="X103">
        <v>7.4999999999999997E-2</v>
      </c>
      <c r="Y103">
        <v>0</v>
      </c>
      <c r="Z103">
        <v>153.94999999999999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269</v>
      </c>
      <c r="AG103">
        <v>0.2475</v>
      </c>
      <c r="AH103">
        <v>2</v>
      </c>
      <c r="AI103">
        <v>41457649</v>
      </c>
      <c r="AJ103">
        <v>94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ROW(Source!A136)</f>
        <v>136</v>
      </c>
      <c r="B104">
        <v>41457650</v>
      </c>
      <c r="C104">
        <v>41457371</v>
      </c>
      <c r="D104">
        <v>40200911</v>
      </c>
      <c r="E104">
        <v>1</v>
      </c>
      <c r="F104">
        <v>1</v>
      </c>
      <c r="G104">
        <v>1075</v>
      </c>
      <c r="H104">
        <v>2</v>
      </c>
      <c r="I104" t="s">
        <v>514</v>
      </c>
      <c r="J104" t="s">
        <v>515</v>
      </c>
      <c r="K104" t="s">
        <v>516</v>
      </c>
      <c r="L104">
        <v>1368</v>
      </c>
      <c r="N104">
        <v>1011</v>
      </c>
      <c r="O104" t="s">
        <v>376</v>
      </c>
      <c r="P104" t="s">
        <v>376</v>
      </c>
      <c r="Q104">
        <v>1</v>
      </c>
      <c r="X104">
        <v>7.4999999999999997E-2</v>
      </c>
      <c r="Y104">
        <v>0</v>
      </c>
      <c r="Z104">
        <v>283.89999999999998</v>
      </c>
      <c r="AA104">
        <v>14.54</v>
      </c>
      <c r="AB104">
        <v>0</v>
      </c>
      <c r="AC104">
        <v>0</v>
      </c>
      <c r="AD104">
        <v>1</v>
      </c>
      <c r="AE104">
        <v>0</v>
      </c>
      <c r="AF104" t="s">
        <v>269</v>
      </c>
      <c r="AG104">
        <v>0.2475</v>
      </c>
      <c r="AH104">
        <v>2</v>
      </c>
      <c r="AI104">
        <v>41457650</v>
      </c>
      <c r="AJ104">
        <v>95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ROW(Source!A136)</f>
        <v>136</v>
      </c>
      <c r="B105">
        <v>41457651</v>
      </c>
      <c r="C105">
        <v>41457371</v>
      </c>
      <c r="D105">
        <v>40155616</v>
      </c>
      <c r="E105">
        <v>1075</v>
      </c>
      <c r="F105">
        <v>1</v>
      </c>
      <c r="G105">
        <v>1075</v>
      </c>
      <c r="H105">
        <v>3</v>
      </c>
      <c r="I105" t="s">
        <v>552</v>
      </c>
      <c r="J105" t="s">
        <v>3</v>
      </c>
      <c r="K105" t="s">
        <v>553</v>
      </c>
      <c r="L105">
        <v>1348</v>
      </c>
      <c r="N105">
        <v>1009</v>
      </c>
      <c r="O105" t="s">
        <v>262</v>
      </c>
      <c r="P105" t="s">
        <v>262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268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ROW(Source!A138)</f>
        <v>138</v>
      </c>
      <c r="B106">
        <v>41457653</v>
      </c>
      <c r="C106">
        <v>41457381</v>
      </c>
      <c r="D106">
        <v>40119047</v>
      </c>
      <c r="E106">
        <v>1075</v>
      </c>
      <c r="F106">
        <v>1</v>
      </c>
      <c r="G106">
        <v>1075</v>
      </c>
      <c r="H106">
        <v>1</v>
      </c>
      <c r="I106" t="s">
        <v>370</v>
      </c>
      <c r="J106" t="s">
        <v>3</v>
      </c>
      <c r="K106" t="s">
        <v>371</v>
      </c>
      <c r="L106">
        <v>1191</v>
      </c>
      <c r="N106">
        <v>1013</v>
      </c>
      <c r="O106" t="s">
        <v>372</v>
      </c>
      <c r="P106" t="s">
        <v>372</v>
      </c>
      <c r="Q106">
        <v>1</v>
      </c>
      <c r="X106">
        <v>4.29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36</v>
      </c>
      <c r="AG106">
        <v>4.7190000000000003</v>
      </c>
      <c r="AH106">
        <v>2</v>
      </c>
      <c r="AI106">
        <v>41457653</v>
      </c>
      <c r="AJ106">
        <v>97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ROW(Source!A138)</f>
        <v>138</v>
      </c>
      <c r="B107">
        <v>41457654</v>
      </c>
      <c r="C107">
        <v>41457381</v>
      </c>
      <c r="D107">
        <v>40201089</v>
      </c>
      <c r="E107">
        <v>1</v>
      </c>
      <c r="F107">
        <v>1</v>
      </c>
      <c r="G107">
        <v>1075</v>
      </c>
      <c r="H107">
        <v>2</v>
      </c>
      <c r="I107" t="s">
        <v>380</v>
      </c>
      <c r="J107" t="s">
        <v>381</v>
      </c>
      <c r="K107" t="s">
        <v>382</v>
      </c>
      <c r="L107">
        <v>1368</v>
      </c>
      <c r="N107">
        <v>1011</v>
      </c>
      <c r="O107" t="s">
        <v>376</v>
      </c>
      <c r="P107" t="s">
        <v>376</v>
      </c>
      <c r="Q107">
        <v>1</v>
      </c>
      <c r="X107">
        <v>0.3</v>
      </c>
      <c r="Y107">
        <v>0</v>
      </c>
      <c r="Z107">
        <v>41.45</v>
      </c>
      <c r="AA107">
        <v>12.62</v>
      </c>
      <c r="AB107">
        <v>0</v>
      </c>
      <c r="AC107">
        <v>0</v>
      </c>
      <c r="AD107">
        <v>1</v>
      </c>
      <c r="AE107">
        <v>0</v>
      </c>
      <c r="AF107" t="s">
        <v>36</v>
      </c>
      <c r="AG107">
        <v>0.33</v>
      </c>
      <c r="AH107">
        <v>2</v>
      </c>
      <c r="AI107">
        <v>41457654</v>
      </c>
      <c r="AJ107">
        <v>98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ROW(Source!A138)</f>
        <v>138</v>
      </c>
      <c r="B108">
        <v>41457655</v>
      </c>
      <c r="C108">
        <v>41457381</v>
      </c>
      <c r="D108">
        <v>40200808</v>
      </c>
      <c r="E108">
        <v>1</v>
      </c>
      <c r="F108">
        <v>1</v>
      </c>
      <c r="G108">
        <v>1075</v>
      </c>
      <c r="H108">
        <v>2</v>
      </c>
      <c r="I108" t="s">
        <v>505</v>
      </c>
      <c r="J108" t="s">
        <v>506</v>
      </c>
      <c r="K108" t="s">
        <v>507</v>
      </c>
      <c r="L108">
        <v>1368</v>
      </c>
      <c r="N108">
        <v>1011</v>
      </c>
      <c r="O108" t="s">
        <v>376</v>
      </c>
      <c r="P108" t="s">
        <v>376</v>
      </c>
      <c r="Q108">
        <v>1</v>
      </c>
      <c r="X108">
        <v>0.3</v>
      </c>
      <c r="Y108">
        <v>0</v>
      </c>
      <c r="Z108">
        <v>153.94999999999999</v>
      </c>
      <c r="AA108">
        <v>14.54</v>
      </c>
      <c r="AB108">
        <v>0</v>
      </c>
      <c r="AC108">
        <v>0</v>
      </c>
      <c r="AD108">
        <v>1</v>
      </c>
      <c r="AE108">
        <v>0</v>
      </c>
      <c r="AF108" t="s">
        <v>36</v>
      </c>
      <c r="AG108">
        <v>0.33</v>
      </c>
      <c r="AH108">
        <v>2</v>
      </c>
      <c r="AI108">
        <v>41457655</v>
      </c>
      <c r="AJ108">
        <v>99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ROW(Source!A138)</f>
        <v>138</v>
      </c>
      <c r="B109">
        <v>41457656</v>
      </c>
      <c r="C109">
        <v>41457381</v>
      </c>
      <c r="D109">
        <v>40200898</v>
      </c>
      <c r="E109">
        <v>1</v>
      </c>
      <c r="F109">
        <v>1</v>
      </c>
      <c r="G109">
        <v>1075</v>
      </c>
      <c r="H109">
        <v>2</v>
      </c>
      <c r="I109" t="s">
        <v>481</v>
      </c>
      <c r="J109" t="s">
        <v>482</v>
      </c>
      <c r="K109" t="s">
        <v>483</v>
      </c>
      <c r="L109">
        <v>1368</v>
      </c>
      <c r="N109">
        <v>1011</v>
      </c>
      <c r="O109" t="s">
        <v>376</v>
      </c>
      <c r="P109" t="s">
        <v>376</v>
      </c>
      <c r="Q109">
        <v>1</v>
      </c>
      <c r="X109">
        <v>0.3</v>
      </c>
      <c r="Y109">
        <v>0</v>
      </c>
      <c r="Z109">
        <v>140.38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36</v>
      </c>
      <c r="AG109">
        <v>0.33</v>
      </c>
      <c r="AH109">
        <v>2</v>
      </c>
      <c r="AI109">
        <v>41457656</v>
      </c>
      <c r="AJ109">
        <v>100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ROW(Source!A138)</f>
        <v>138</v>
      </c>
      <c r="B110">
        <v>41457657</v>
      </c>
      <c r="C110">
        <v>41457381</v>
      </c>
      <c r="D110">
        <v>40200899</v>
      </c>
      <c r="E110">
        <v>1</v>
      </c>
      <c r="F110">
        <v>1</v>
      </c>
      <c r="G110">
        <v>1075</v>
      </c>
      <c r="H110">
        <v>2</v>
      </c>
      <c r="I110" t="s">
        <v>508</v>
      </c>
      <c r="J110" t="s">
        <v>509</v>
      </c>
      <c r="K110" t="s">
        <v>510</v>
      </c>
      <c r="L110">
        <v>1368</v>
      </c>
      <c r="N110">
        <v>1011</v>
      </c>
      <c r="O110" t="s">
        <v>376</v>
      </c>
      <c r="P110" t="s">
        <v>376</v>
      </c>
      <c r="Q110">
        <v>1</v>
      </c>
      <c r="X110">
        <v>0.3</v>
      </c>
      <c r="Y110">
        <v>0</v>
      </c>
      <c r="Z110">
        <v>260.5</v>
      </c>
      <c r="AA110">
        <v>18.62</v>
      </c>
      <c r="AB110">
        <v>0</v>
      </c>
      <c r="AC110">
        <v>0</v>
      </c>
      <c r="AD110">
        <v>1</v>
      </c>
      <c r="AE110">
        <v>0</v>
      </c>
      <c r="AF110" t="s">
        <v>36</v>
      </c>
      <c r="AG110">
        <v>0.33</v>
      </c>
      <c r="AH110">
        <v>2</v>
      </c>
      <c r="AI110">
        <v>41457657</v>
      </c>
      <c r="AJ110">
        <v>101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ROW(Source!A138)</f>
        <v>138</v>
      </c>
      <c r="B111">
        <v>41457658</v>
      </c>
      <c r="C111">
        <v>41457381</v>
      </c>
      <c r="D111">
        <v>40200887</v>
      </c>
      <c r="E111">
        <v>1</v>
      </c>
      <c r="F111">
        <v>1</v>
      </c>
      <c r="G111">
        <v>1075</v>
      </c>
      <c r="H111">
        <v>2</v>
      </c>
      <c r="I111" t="s">
        <v>511</v>
      </c>
      <c r="J111" t="s">
        <v>512</v>
      </c>
      <c r="K111" t="s">
        <v>513</v>
      </c>
      <c r="L111">
        <v>1368</v>
      </c>
      <c r="N111">
        <v>1011</v>
      </c>
      <c r="O111" t="s">
        <v>376</v>
      </c>
      <c r="P111" t="s">
        <v>376</v>
      </c>
      <c r="Q111">
        <v>1</v>
      </c>
      <c r="X111">
        <v>0.3</v>
      </c>
      <c r="Y111">
        <v>0</v>
      </c>
      <c r="Z111">
        <v>163.81</v>
      </c>
      <c r="AA111">
        <v>14.54</v>
      </c>
      <c r="AB111">
        <v>0</v>
      </c>
      <c r="AC111">
        <v>0</v>
      </c>
      <c r="AD111">
        <v>1</v>
      </c>
      <c r="AE111">
        <v>0</v>
      </c>
      <c r="AF111" t="s">
        <v>36</v>
      </c>
      <c r="AG111">
        <v>0.33</v>
      </c>
      <c r="AH111">
        <v>2</v>
      </c>
      <c r="AI111">
        <v>41457658</v>
      </c>
      <c r="AJ111">
        <v>102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ROW(Source!A138)</f>
        <v>138</v>
      </c>
      <c r="B112">
        <v>41457659</v>
      </c>
      <c r="C112">
        <v>41457381</v>
      </c>
      <c r="D112">
        <v>40200911</v>
      </c>
      <c r="E112">
        <v>1</v>
      </c>
      <c r="F112">
        <v>1</v>
      </c>
      <c r="G112">
        <v>1075</v>
      </c>
      <c r="H112">
        <v>2</v>
      </c>
      <c r="I112" t="s">
        <v>514</v>
      </c>
      <c r="J112" t="s">
        <v>515</v>
      </c>
      <c r="K112" t="s">
        <v>516</v>
      </c>
      <c r="L112">
        <v>1368</v>
      </c>
      <c r="N112">
        <v>1011</v>
      </c>
      <c r="O112" t="s">
        <v>376</v>
      </c>
      <c r="P112" t="s">
        <v>376</v>
      </c>
      <c r="Q112">
        <v>1</v>
      </c>
      <c r="X112">
        <v>0.3</v>
      </c>
      <c r="Y112">
        <v>0</v>
      </c>
      <c r="Z112">
        <v>283.89999999999998</v>
      </c>
      <c r="AA112">
        <v>14.54</v>
      </c>
      <c r="AB112">
        <v>0</v>
      </c>
      <c r="AC112">
        <v>0</v>
      </c>
      <c r="AD112">
        <v>1</v>
      </c>
      <c r="AE112">
        <v>0</v>
      </c>
      <c r="AF112" t="s">
        <v>36</v>
      </c>
      <c r="AG112">
        <v>0.33</v>
      </c>
      <c r="AH112">
        <v>2</v>
      </c>
      <c r="AI112">
        <v>41457659</v>
      </c>
      <c r="AJ112">
        <v>103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ROW(Source!A138)</f>
        <v>138</v>
      </c>
      <c r="B113">
        <v>41457660</v>
      </c>
      <c r="C113">
        <v>41457381</v>
      </c>
      <c r="D113">
        <v>40200891</v>
      </c>
      <c r="E113">
        <v>1</v>
      </c>
      <c r="F113">
        <v>1</v>
      </c>
      <c r="G113">
        <v>1075</v>
      </c>
      <c r="H113">
        <v>2</v>
      </c>
      <c r="I113" t="s">
        <v>517</v>
      </c>
      <c r="J113" t="s">
        <v>518</v>
      </c>
      <c r="K113" t="s">
        <v>519</v>
      </c>
      <c r="L113">
        <v>1368</v>
      </c>
      <c r="N113">
        <v>1011</v>
      </c>
      <c r="O113" t="s">
        <v>376</v>
      </c>
      <c r="P113" t="s">
        <v>376</v>
      </c>
      <c r="Q113">
        <v>1</v>
      </c>
      <c r="X113">
        <v>0.3</v>
      </c>
      <c r="Y113">
        <v>0</v>
      </c>
      <c r="Z113">
        <v>189.45</v>
      </c>
      <c r="AA113">
        <v>16.93</v>
      </c>
      <c r="AB113">
        <v>0</v>
      </c>
      <c r="AC113">
        <v>0</v>
      </c>
      <c r="AD113">
        <v>1</v>
      </c>
      <c r="AE113">
        <v>0</v>
      </c>
      <c r="AF113" t="s">
        <v>36</v>
      </c>
      <c r="AG113">
        <v>0.33</v>
      </c>
      <c r="AH113">
        <v>2</v>
      </c>
      <c r="AI113">
        <v>41457660</v>
      </c>
      <c r="AJ113">
        <v>104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ROW(Source!A138)</f>
        <v>138</v>
      </c>
      <c r="B114">
        <v>41457661</v>
      </c>
      <c r="C114">
        <v>41457381</v>
      </c>
      <c r="D114">
        <v>40200892</v>
      </c>
      <c r="E114">
        <v>1</v>
      </c>
      <c r="F114">
        <v>1</v>
      </c>
      <c r="G114">
        <v>1075</v>
      </c>
      <c r="H114">
        <v>2</v>
      </c>
      <c r="I114" t="s">
        <v>484</v>
      </c>
      <c r="J114" t="s">
        <v>485</v>
      </c>
      <c r="K114" t="s">
        <v>486</v>
      </c>
      <c r="L114">
        <v>1368</v>
      </c>
      <c r="N114">
        <v>1011</v>
      </c>
      <c r="O114" t="s">
        <v>376</v>
      </c>
      <c r="P114" t="s">
        <v>376</v>
      </c>
      <c r="Q114">
        <v>1</v>
      </c>
      <c r="X114">
        <v>0.9</v>
      </c>
      <c r="Y114">
        <v>0</v>
      </c>
      <c r="Z114">
        <v>180.35</v>
      </c>
      <c r="AA114">
        <v>16.93</v>
      </c>
      <c r="AB114">
        <v>0</v>
      </c>
      <c r="AC114">
        <v>0</v>
      </c>
      <c r="AD114">
        <v>1</v>
      </c>
      <c r="AE114">
        <v>0</v>
      </c>
      <c r="AF114" t="s">
        <v>36</v>
      </c>
      <c r="AG114">
        <v>0.9900000000000001</v>
      </c>
      <c r="AH114">
        <v>2</v>
      </c>
      <c r="AI114">
        <v>41457661</v>
      </c>
      <c r="AJ114">
        <v>105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ROW(Source!A138)</f>
        <v>138</v>
      </c>
      <c r="B115">
        <v>41457662</v>
      </c>
      <c r="C115">
        <v>41457381</v>
      </c>
      <c r="D115">
        <v>40195277</v>
      </c>
      <c r="E115">
        <v>1</v>
      </c>
      <c r="F115">
        <v>1</v>
      </c>
      <c r="G115">
        <v>1075</v>
      </c>
      <c r="H115">
        <v>3</v>
      </c>
      <c r="I115" t="s">
        <v>520</v>
      </c>
      <c r="J115" t="s">
        <v>521</v>
      </c>
      <c r="K115" t="s">
        <v>522</v>
      </c>
      <c r="L115">
        <v>1348</v>
      </c>
      <c r="N115">
        <v>1009</v>
      </c>
      <c r="O115" t="s">
        <v>262</v>
      </c>
      <c r="P115" t="s">
        <v>262</v>
      </c>
      <c r="Q115">
        <v>1000</v>
      </c>
      <c r="X115">
        <v>0.04</v>
      </c>
      <c r="Y115">
        <v>1445.87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0.04</v>
      </c>
      <c r="AH115">
        <v>2</v>
      </c>
      <c r="AI115">
        <v>41457662</v>
      </c>
      <c r="AJ115">
        <v>106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ROW(Source!A138)</f>
        <v>138</v>
      </c>
      <c r="B116">
        <v>41457663</v>
      </c>
      <c r="C116">
        <v>41457381</v>
      </c>
      <c r="D116">
        <v>40155616</v>
      </c>
      <c r="E116">
        <v>1075</v>
      </c>
      <c r="F116">
        <v>1</v>
      </c>
      <c r="G116">
        <v>1075</v>
      </c>
      <c r="H116">
        <v>3</v>
      </c>
      <c r="I116" t="s">
        <v>552</v>
      </c>
      <c r="J116" t="s">
        <v>3</v>
      </c>
      <c r="K116" t="s">
        <v>553</v>
      </c>
      <c r="L116">
        <v>1348</v>
      </c>
      <c r="N116">
        <v>1009</v>
      </c>
      <c r="O116" t="s">
        <v>262</v>
      </c>
      <c r="P116" t="s">
        <v>262</v>
      </c>
      <c r="Q116">
        <v>1000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ROW(Source!A140)</f>
        <v>140</v>
      </c>
      <c r="B117">
        <v>41457665</v>
      </c>
      <c r="C117">
        <v>41457405</v>
      </c>
      <c r="D117">
        <v>40119047</v>
      </c>
      <c r="E117">
        <v>1075</v>
      </c>
      <c r="F117">
        <v>1</v>
      </c>
      <c r="G117">
        <v>1075</v>
      </c>
      <c r="H117">
        <v>1</v>
      </c>
      <c r="I117" t="s">
        <v>370</v>
      </c>
      <c r="J117" t="s">
        <v>3</v>
      </c>
      <c r="K117" t="s">
        <v>371</v>
      </c>
      <c r="L117">
        <v>1191</v>
      </c>
      <c r="N117">
        <v>1013</v>
      </c>
      <c r="O117" t="s">
        <v>372</v>
      </c>
      <c r="P117" t="s">
        <v>372</v>
      </c>
      <c r="Q117">
        <v>1</v>
      </c>
      <c r="X117">
        <v>0.53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275</v>
      </c>
      <c r="AG117">
        <v>1.1660000000000001</v>
      </c>
      <c r="AH117">
        <v>2</v>
      </c>
      <c r="AI117">
        <v>41457665</v>
      </c>
      <c r="AJ117">
        <v>108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ROW(Source!A140)</f>
        <v>140</v>
      </c>
      <c r="B118">
        <v>41457666</v>
      </c>
      <c r="C118">
        <v>41457405</v>
      </c>
      <c r="D118">
        <v>40200808</v>
      </c>
      <c r="E118">
        <v>1</v>
      </c>
      <c r="F118">
        <v>1</v>
      </c>
      <c r="G118">
        <v>1075</v>
      </c>
      <c r="H118">
        <v>2</v>
      </c>
      <c r="I118" t="s">
        <v>505</v>
      </c>
      <c r="J118" t="s">
        <v>506</v>
      </c>
      <c r="K118" t="s">
        <v>507</v>
      </c>
      <c r="L118">
        <v>1368</v>
      </c>
      <c r="N118">
        <v>1011</v>
      </c>
      <c r="O118" t="s">
        <v>376</v>
      </c>
      <c r="P118" t="s">
        <v>376</v>
      </c>
      <c r="Q118">
        <v>1</v>
      </c>
      <c r="X118">
        <v>7.4999999999999997E-2</v>
      </c>
      <c r="Y118">
        <v>0</v>
      </c>
      <c r="Z118">
        <v>153.94999999999999</v>
      </c>
      <c r="AA118">
        <v>14.54</v>
      </c>
      <c r="AB118">
        <v>0</v>
      </c>
      <c r="AC118">
        <v>0</v>
      </c>
      <c r="AD118">
        <v>1</v>
      </c>
      <c r="AE118">
        <v>0</v>
      </c>
      <c r="AF118" t="s">
        <v>275</v>
      </c>
      <c r="AG118">
        <v>0.16500000000000001</v>
      </c>
      <c r="AH118">
        <v>2</v>
      </c>
      <c r="AI118">
        <v>41457666</v>
      </c>
      <c r="AJ118">
        <v>109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ROW(Source!A140)</f>
        <v>140</v>
      </c>
      <c r="B119">
        <v>41457667</v>
      </c>
      <c r="C119">
        <v>41457405</v>
      </c>
      <c r="D119">
        <v>40200911</v>
      </c>
      <c r="E119">
        <v>1</v>
      </c>
      <c r="F119">
        <v>1</v>
      </c>
      <c r="G119">
        <v>1075</v>
      </c>
      <c r="H119">
        <v>2</v>
      </c>
      <c r="I119" t="s">
        <v>514</v>
      </c>
      <c r="J119" t="s">
        <v>515</v>
      </c>
      <c r="K119" t="s">
        <v>516</v>
      </c>
      <c r="L119">
        <v>1368</v>
      </c>
      <c r="N119">
        <v>1011</v>
      </c>
      <c r="O119" t="s">
        <v>376</v>
      </c>
      <c r="P119" t="s">
        <v>376</v>
      </c>
      <c r="Q119">
        <v>1</v>
      </c>
      <c r="X119">
        <v>7.4999999999999997E-2</v>
      </c>
      <c r="Y119">
        <v>0</v>
      </c>
      <c r="Z119">
        <v>283.89999999999998</v>
      </c>
      <c r="AA119">
        <v>14.54</v>
      </c>
      <c r="AB119">
        <v>0</v>
      </c>
      <c r="AC119">
        <v>0</v>
      </c>
      <c r="AD119">
        <v>1</v>
      </c>
      <c r="AE119">
        <v>0</v>
      </c>
      <c r="AF119" t="s">
        <v>275</v>
      </c>
      <c r="AG119">
        <v>0.16500000000000001</v>
      </c>
      <c r="AH119">
        <v>2</v>
      </c>
      <c r="AI119">
        <v>41457667</v>
      </c>
      <c r="AJ119">
        <v>110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ROW(Source!A140)</f>
        <v>140</v>
      </c>
      <c r="B120">
        <v>41457668</v>
      </c>
      <c r="C120">
        <v>41457405</v>
      </c>
      <c r="D120">
        <v>40155616</v>
      </c>
      <c r="E120">
        <v>1075</v>
      </c>
      <c r="F120">
        <v>1</v>
      </c>
      <c r="G120">
        <v>1075</v>
      </c>
      <c r="H120">
        <v>3</v>
      </c>
      <c r="I120" t="s">
        <v>552</v>
      </c>
      <c r="J120" t="s">
        <v>3</v>
      </c>
      <c r="K120" t="s">
        <v>553</v>
      </c>
      <c r="L120">
        <v>1348</v>
      </c>
      <c r="N120">
        <v>1009</v>
      </c>
      <c r="O120" t="s">
        <v>262</v>
      </c>
      <c r="P120" t="s">
        <v>262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274</v>
      </c>
      <c r="AG120">
        <v>0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ROW(Source!A142)</f>
        <v>142</v>
      </c>
      <c r="B121">
        <v>41457670</v>
      </c>
      <c r="C121">
        <v>41457415</v>
      </c>
      <c r="D121">
        <v>40119047</v>
      </c>
      <c r="E121">
        <v>1075</v>
      </c>
      <c r="F121">
        <v>1</v>
      </c>
      <c r="G121">
        <v>1075</v>
      </c>
      <c r="H121">
        <v>1</v>
      </c>
      <c r="I121" t="s">
        <v>370</v>
      </c>
      <c r="J121" t="s">
        <v>3</v>
      </c>
      <c r="K121" t="s">
        <v>371</v>
      </c>
      <c r="L121">
        <v>1191</v>
      </c>
      <c r="N121">
        <v>1013</v>
      </c>
      <c r="O121" t="s">
        <v>372</v>
      </c>
      <c r="P121" t="s">
        <v>372</v>
      </c>
      <c r="Q121">
        <v>1</v>
      </c>
      <c r="X121">
        <v>4.29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36</v>
      </c>
      <c r="AG121">
        <v>4.7190000000000003</v>
      </c>
      <c r="AH121">
        <v>2</v>
      </c>
      <c r="AI121">
        <v>41457670</v>
      </c>
      <c r="AJ121">
        <v>112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ROW(Source!A142)</f>
        <v>142</v>
      </c>
      <c r="B122">
        <v>41457671</v>
      </c>
      <c r="C122">
        <v>41457415</v>
      </c>
      <c r="D122">
        <v>40201089</v>
      </c>
      <c r="E122">
        <v>1</v>
      </c>
      <c r="F122">
        <v>1</v>
      </c>
      <c r="G122">
        <v>1075</v>
      </c>
      <c r="H122">
        <v>2</v>
      </c>
      <c r="I122" t="s">
        <v>380</v>
      </c>
      <c r="J122" t="s">
        <v>381</v>
      </c>
      <c r="K122" t="s">
        <v>382</v>
      </c>
      <c r="L122">
        <v>1368</v>
      </c>
      <c r="N122">
        <v>1011</v>
      </c>
      <c r="O122" t="s">
        <v>376</v>
      </c>
      <c r="P122" t="s">
        <v>376</v>
      </c>
      <c r="Q122">
        <v>1</v>
      </c>
      <c r="X122">
        <v>0.3</v>
      </c>
      <c r="Y122">
        <v>0</v>
      </c>
      <c r="Z122">
        <v>41.45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36</v>
      </c>
      <c r="AG122">
        <v>0.33</v>
      </c>
      <c r="AH122">
        <v>2</v>
      </c>
      <c r="AI122">
        <v>41457671</v>
      </c>
      <c r="AJ122">
        <v>113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ROW(Source!A142)</f>
        <v>142</v>
      </c>
      <c r="B123">
        <v>41457672</v>
      </c>
      <c r="C123">
        <v>41457415</v>
      </c>
      <c r="D123">
        <v>40200808</v>
      </c>
      <c r="E123">
        <v>1</v>
      </c>
      <c r="F123">
        <v>1</v>
      </c>
      <c r="G123">
        <v>1075</v>
      </c>
      <c r="H123">
        <v>2</v>
      </c>
      <c r="I123" t="s">
        <v>505</v>
      </c>
      <c r="J123" t="s">
        <v>506</v>
      </c>
      <c r="K123" t="s">
        <v>507</v>
      </c>
      <c r="L123">
        <v>1368</v>
      </c>
      <c r="N123">
        <v>1011</v>
      </c>
      <c r="O123" t="s">
        <v>376</v>
      </c>
      <c r="P123" t="s">
        <v>376</v>
      </c>
      <c r="Q123">
        <v>1</v>
      </c>
      <c r="X123">
        <v>0.3</v>
      </c>
      <c r="Y123">
        <v>0</v>
      </c>
      <c r="Z123">
        <v>153.94999999999999</v>
      </c>
      <c r="AA123">
        <v>14.54</v>
      </c>
      <c r="AB123">
        <v>0</v>
      </c>
      <c r="AC123">
        <v>0</v>
      </c>
      <c r="AD123">
        <v>1</v>
      </c>
      <c r="AE123">
        <v>0</v>
      </c>
      <c r="AF123" t="s">
        <v>36</v>
      </c>
      <c r="AG123">
        <v>0.33</v>
      </c>
      <c r="AH123">
        <v>2</v>
      </c>
      <c r="AI123">
        <v>41457672</v>
      </c>
      <c r="AJ123">
        <v>114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ROW(Source!A142)</f>
        <v>142</v>
      </c>
      <c r="B124">
        <v>41457673</v>
      </c>
      <c r="C124">
        <v>41457415</v>
      </c>
      <c r="D124">
        <v>40200898</v>
      </c>
      <c r="E124">
        <v>1</v>
      </c>
      <c r="F124">
        <v>1</v>
      </c>
      <c r="G124">
        <v>1075</v>
      </c>
      <c r="H124">
        <v>2</v>
      </c>
      <c r="I124" t="s">
        <v>481</v>
      </c>
      <c r="J124" t="s">
        <v>482</v>
      </c>
      <c r="K124" t="s">
        <v>483</v>
      </c>
      <c r="L124">
        <v>1368</v>
      </c>
      <c r="N124">
        <v>1011</v>
      </c>
      <c r="O124" t="s">
        <v>376</v>
      </c>
      <c r="P124" t="s">
        <v>376</v>
      </c>
      <c r="Q124">
        <v>1</v>
      </c>
      <c r="X124">
        <v>0.3</v>
      </c>
      <c r="Y124">
        <v>0</v>
      </c>
      <c r="Z124">
        <v>140.38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36</v>
      </c>
      <c r="AG124">
        <v>0.33</v>
      </c>
      <c r="AH124">
        <v>2</v>
      </c>
      <c r="AI124">
        <v>41457673</v>
      </c>
      <c r="AJ124">
        <v>115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ROW(Source!A142)</f>
        <v>142</v>
      </c>
      <c r="B125">
        <v>41457674</v>
      </c>
      <c r="C125">
        <v>41457415</v>
      </c>
      <c r="D125">
        <v>40200899</v>
      </c>
      <c r="E125">
        <v>1</v>
      </c>
      <c r="F125">
        <v>1</v>
      </c>
      <c r="G125">
        <v>1075</v>
      </c>
      <c r="H125">
        <v>2</v>
      </c>
      <c r="I125" t="s">
        <v>508</v>
      </c>
      <c r="J125" t="s">
        <v>509</v>
      </c>
      <c r="K125" t="s">
        <v>510</v>
      </c>
      <c r="L125">
        <v>1368</v>
      </c>
      <c r="N125">
        <v>1011</v>
      </c>
      <c r="O125" t="s">
        <v>376</v>
      </c>
      <c r="P125" t="s">
        <v>376</v>
      </c>
      <c r="Q125">
        <v>1</v>
      </c>
      <c r="X125">
        <v>0.3</v>
      </c>
      <c r="Y125">
        <v>0</v>
      </c>
      <c r="Z125">
        <v>260.5</v>
      </c>
      <c r="AA125">
        <v>18.62</v>
      </c>
      <c r="AB125">
        <v>0</v>
      </c>
      <c r="AC125">
        <v>0</v>
      </c>
      <c r="AD125">
        <v>1</v>
      </c>
      <c r="AE125">
        <v>0</v>
      </c>
      <c r="AF125" t="s">
        <v>36</v>
      </c>
      <c r="AG125">
        <v>0.33</v>
      </c>
      <c r="AH125">
        <v>2</v>
      </c>
      <c r="AI125">
        <v>41457674</v>
      </c>
      <c r="AJ125">
        <v>116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ROW(Source!A142)</f>
        <v>142</v>
      </c>
      <c r="B126">
        <v>41457675</v>
      </c>
      <c r="C126">
        <v>41457415</v>
      </c>
      <c r="D126">
        <v>40200887</v>
      </c>
      <c r="E126">
        <v>1</v>
      </c>
      <c r="F126">
        <v>1</v>
      </c>
      <c r="G126">
        <v>1075</v>
      </c>
      <c r="H126">
        <v>2</v>
      </c>
      <c r="I126" t="s">
        <v>511</v>
      </c>
      <c r="J126" t="s">
        <v>512</v>
      </c>
      <c r="K126" t="s">
        <v>513</v>
      </c>
      <c r="L126">
        <v>1368</v>
      </c>
      <c r="N126">
        <v>1011</v>
      </c>
      <c r="O126" t="s">
        <v>376</v>
      </c>
      <c r="P126" t="s">
        <v>376</v>
      </c>
      <c r="Q126">
        <v>1</v>
      </c>
      <c r="X126">
        <v>0.3</v>
      </c>
      <c r="Y126">
        <v>0</v>
      </c>
      <c r="Z126">
        <v>163.81</v>
      </c>
      <c r="AA126">
        <v>14.54</v>
      </c>
      <c r="AB126">
        <v>0</v>
      </c>
      <c r="AC126">
        <v>0</v>
      </c>
      <c r="AD126">
        <v>1</v>
      </c>
      <c r="AE126">
        <v>0</v>
      </c>
      <c r="AF126" t="s">
        <v>36</v>
      </c>
      <c r="AG126">
        <v>0.33</v>
      </c>
      <c r="AH126">
        <v>2</v>
      </c>
      <c r="AI126">
        <v>41457675</v>
      </c>
      <c r="AJ126">
        <v>117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ROW(Source!A142)</f>
        <v>142</v>
      </c>
      <c r="B127">
        <v>41457676</v>
      </c>
      <c r="C127">
        <v>41457415</v>
      </c>
      <c r="D127">
        <v>40200911</v>
      </c>
      <c r="E127">
        <v>1</v>
      </c>
      <c r="F127">
        <v>1</v>
      </c>
      <c r="G127">
        <v>1075</v>
      </c>
      <c r="H127">
        <v>2</v>
      </c>
      <c r="I127" t="s">
        <v>514</v>
      </c>
      <c r="J127" t="s">
        <v>515</v>
      </c>
      <c r="K127" t="s">
        <v>516</v>
      </c>
      <c r="L127">
        <v>1368</v>
      </c>
      <c r="N127">
        <v>1011</v>
      </c>
      <c r="O127" t="s">
        <v>376</v>
      </c>
      <c r="P127" t="s">
        <v>376</v>
      </c>
      <c r="Q127">
        <v>1</v>
      </c>
      <c r="X127">
        <v>0.3</v>
      </c>
      <c r="Y127">
        <v>0</v>
      </c>
      <c r="Z127">
        <v>283.89999999999998</v>
      </c>
      <c r="AA127">
        <v>14.54</v>
      </c>
      <c r="AB127">
        <v>0</v>
      </c>
      <c r="AC127">
        <v>0</v>
      </c>
      <c r="AD127">
        <v>1</v>
      </c>
      <c r="AE127">
        <v>0</v>
      </c>
      <c r="AF127" t="s">
        <v>36</v>
      </c>
      <c r="AG127">
        <v>0.33</v>
      </c>
      <c r="AH127">
        <v>2</v>
      </c>
      <c r="AI127">
        <v>41457676</v>
      </c>
      <c r="AJ127">
        <v>118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ROW(Source!A142)</f>
        <v>142</v>
      </c>
      <c r="B128">
        <v>41457677</v>
      </c>
      <c r="C128">
        <v>41457415</v>
      </c>
      <c r="D128">
        <v>40200891</v>
      </c>
      <c r="E128">
        <v>1</v>
      </c>
      <c r="F128">
        <v>1</v>
      </c>
      <c r="G128">
        <v>1075</v>
      </c>
      <c r="H128">
        <v>2</v>
      </c>
      <c r="I128" t="s">
        <v>517</v>
      </c>
      <c r="J128" t="s">
        <v>518</v>
      </c>
      <c r="K128" t="s">
        <v>519</v>
      </c>
      <c r="L128">
        <v>1368</v>
      </c>
      <c r="N128">
        <v>1011</v>
      </c>
      <c r="O128" t="s">
        <v>376</v>
      </c>
      <c r="P128" t="s">
        <v>376</v>
      </c>
      <c r="Q128">
        <v>1</v>
      </c>
      <c r="X128">
        <v>0.3</v>
      </c>
      <c r="Y128">
        <v>0</v>
      </c>
      <c r="Z128">
        <v>189.45</v>
      </c>
      <c r="AA128">
        <v>16.93</v>
      </c>
      <c r="AB128">
        <v>0</v>
      </c>
      <c r="AC128">
        <v>0</v>
      </c>
      <c r="AD128">
        <v>1</v>
      </c>
      <c r="AE128">
        <v>0</v>
      </c>
      <c r="AF128" t="s">
        <v>36</v>
      </c>
      <c r="AG128">
        <v>0.33</v>
      </c>
      <c r="AH128">
        <v>2</v>
      </c>
      <c r="AI128">
        <v>41457677</v>
      </c>
      <c r="AJ128">
        <v>119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ROW(Source!A142)</f>
        <v>142</v>
      </c>
      <c r="B129">
        <v>41457678</v>
      </c>
      <c r="C129">
        <v>41457415</v>
      </c>
      <c r="D129">
        <v>40200892</v>
      </c>
      <c r="E129">
        <v>1</v>
      </c>
      <c r="F129">
        <v>1</v>
      </c>
      <c r="G129">
        <v>1075</v>
      </c>
      <c r="H129">
        <v>2</v>
      </c>
      <c r="I129" t="s">
        <v>484</v>
      </c>
      <c r="J129" t="s">
        <v>485</v>
      </c>
      <c r="K129" t="s">
        <v>486</v>
      </c>
      <c r="L129">
        <v>1368</v>
      </c>
      <c r="N129">
        <v>1011</v>
      </c>
      <c r="O129" t="s">
        <v>376</v>
      </c>
      <c r="P129" t="s">
        <v>376</v>
      </c>
      <c r="Q129">
        <v>1</v>
      </c>
      <c r="X129">
        <v>0.9</v>
      </c>
      <c r="Y129">
        <v>0</v>
      </c>
      <c r="Z129">
        <v>180.35</v>
      </c>
      <c r="AA129">
        <v>16.93</v>
      </c>
      <c r="AB129">
        <v>0</v>
      </c>
      <c r="AC129">
        <v>0</v>
      </c>
      <c r="AD129">
        <v>1</v>
      </c>
      <c r="AE129">
        <v>0</v>
      </c>
      <c r="AF129" t="s">
        <v>36</v>
      </c>
      <c r="AG129">
        <v>0.9900000000000001</v>
      </c>
      <c r="AH129">
        <v>2</v>
      </c>
      <c r="AI129">
        <v>41457678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ROW(Source!A142)</f>
        <v>142</v>
      </c>
      <c r="B130">
        <v>41457679</v>
      </c>
      <c r="C130">
        <v>41457415</v>
      </c>
      <c r="D130">
        <v>40195277</v>
      </c>
      <c r="E130">
        <v>1</v>
      </c>
      <c r="F130">
        <v>1</v>
      </c>
      <c r="G130">
        <v>1075</v>
      </c>
      <c r="H130">
        <v>3</v>
      </c>
      <c r="I130" t="s">
        <v>520</v>
      </c>
      <c r="J130" t="s">
        <v>521</v>
      </c>
      <c r="K130" t="s">
        <v>522</v>
      </c>
      <c r="L130">
        <v>1348</v>
      </c>
      <c r="N130">
        <v>1009</v>
      </c>
      <c r="O130" t="s">
        <v>262</v>
      </c>
      <c r="P130" t="s">
        <v>262</v>
      </c>
      <c r="Q130">
        <v>1000</v>
      </c>
      <c r="X130">
        <v>0.04</v>
      </c>
      <c r="Y130">
        <v>1445.87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0.04</v>
      </c>
      <c r="AH130">
        <v>2</v>
      </c>
      <c r="AI130">
        <v>41457679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ROW(Source!A142)</f>
        <v>142</v>
      </c>
      <c r="B131">
        <v>41457680</v>
      </c>
      <c r="C131">
        <v>41457415</v>
      </c>
      <c r="D131">
        <v>40155616</v>
      </c>
      <c r="E131">
        <v>1075</v>
      </c>
      <c r="F131">
        <v>1</v>
      </c>
      <c r="G131">
        <v>1075</v>
      </c>
      <c r="H131">
        <v>3</v>
      </c>
      <c r="I131" t="s">
        <v>552</v>
      </c>
      <c r="J131" t="s">
        <v>3</v>
      </c>
      <c r="K131" t="s">
        <v>553</v>
      </c>
      <c r="L131">
        <v>1348</v>
      </c>
      <c r="N131">
        <v>1009</v>
      </c>
      <c r="O131" t="s">
        <v>262</v>
      </c>
      <c r="P131" t="s">
        <v>262</v>
      </c>
      <c r="Q131">
        <v>1000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ROW(Source!A144)</f>
        <v>144</v>
      </c>
      <c r="B132">
        <v>41457682</v>
      </c>
      <c r="C132">
        <v>41457439</v>
      </c>
      <c r="D132">
        <v>40119047</v>
      </c>
      <c r="E132">
        <v>1075</v>
      </c>
      <c r="F132">
        <v>1</v>
      </c>
      <c r="G132">
        <v>1075</v>
      </c>
      <c r="H132">
        <v>1</v>
      </c>
      <c r="I132" t="s">
        <v>370</v>
      </c>
      <c r="J132" t="s">
        <v>3</v>
      </c>
      <c r="K132" t="s">
        <v>371</v>
      </c>
      <c r="L132">
        <v>1191</v>
      </c>
      <c r="N132">
        <v>1013</v>
      </c>
      <c r="O132" t="s">
        <v>372</v>
      </c>
      <c r="P132" t="s">
        <v>372</v>
      </c>
      <c r="Q132">
        <v>1</v>
      </c>
      <c r="X132">
        <v>69.8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36</v>
      </c>
      <c r="AG132">
        <v>76.78</v>
      </c>
      <c r="AH132">
        <v>2</v>
      </c>
      <c r="AI132">
        <v>41457682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ROW(Source!A144)</f>
        <v>144</v>
      </c>
      <c r="B133">
        <v>41457683</v>
      </c>
      <c r="C133">
        <v>41457439</v>
      </c>
      <c r="D133">
        <v>40200747</v>
      </c>
      <c r="E133">
        <v>1</v>
      </c>
      <c r="F133">
        <v>1</v>
      </c>
      <c r="G133">
        <v>1075</v>
      </c>
      <c r="H133">
        <v>2</v>
      </c>
      <c r="I133" t="s">
        <v>402</v>
      </c>
      <c r="J133" t="s">
        <v>403</v>
      </c>
      <c r="K133" t="s">
        <v>404</v>
      </c>
      <c r="L133">
        <v>1368</v>
      </c>
      <c r="N133">
        <v>1011</v>
      </c>
      <c r="O133" t="s">
        <v>376</v>
      </c>
      <c r="P133" t="s">
        <v>376</v>
      </c>
      <c r="Q133">
        <v>1</v>
      </c>
      <c r="X133">
        <v>0.61</v>
      </c>
      <c r="Y133">
        <v>0</v>
      </c>
      <c r="Z133">
        <v>179.17</v>
      </c>
      <c r="AA133">
        <v>16.93</v>
      </c>
      <c r="AB133">
        <v>0</v>
      </c>
      <c r="AC133">
        <v>0</v>
      </c>
      <c r="AD133">
        <v>1</v>
      </c>
      <c r="AE133">
        <v>0</v>
      </c>
      <c r="AF133" t="s">
        <v>36</v>
      </c>
      <c r="AG133">
        <v>0.67100000000000004</v>
      </c>
      <c r="AH133">
        <v>2</v>
      </c>
      <c r="AI133">
        <v>41457683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ROW(Source!A144)</f>
        <v>144</v>
      </c>
      <c r="B134">
        <v>41457684</v>
      </c>
      <c r="C134">
        <v>41457439</v>
      </c>
      <c r="D134">
        <v>40170735</v>
      </c>
      <c r="E134">
        <v>1</v>
      </c>
      <c r="F134">
        <v>1</v>
      </c>
      <c r="G134">
        <v>1075</v>
      </c>
      <c r="H134">
        <v>3</v>
      </c>
      <c r="I134" t="s">
        <v>523</v>
      </c>
      <c r="J134" t="s">
        <v>524</v>
      </c>
      <c r="K134" t="s">
        <v>525</v>
      </c>
      <c r="L134">
        <v>1348</v>
      </c>
      <c r="N134">
        <v>1009</v>
      </c>
      <c r="O134" t="s">
        <v>262</v>
      </c>
      <c r="P134" t="s">
        <v>262</v>
      </c>
      <c r="Q134">
        <v>1000</v>
      </c>
      <c r="X134">
        <v>1E-3</v>
      </c>
      <c r="Y134">
        <v>6521.42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1E-3</v>
      </c>
      <c r="AH134">
        <v>2</v>
      </c>
      <c r="AI134">
        <v>41457684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ROW(Source!A144)</f>
        <v>144</v>
      </c>
      <c r="B135">
        <v>41457685</v>
      </c>
      <c r="C135">
        <v>41457439</v>
      </c>
      <c r="D135">
        <v>40170819</v>
      </c>
      <c r="E135">
        <v>1</v>
      </c>
      <c r="F135">
        <v>1</v>
      </c>
      <c r="G135">
        <v>1075</v>
      </c>
      <c r="H135">
        <v>3</v>
      </c>
      <c r="I135" t="s">
        <v>526</v>
      </c>
      <c r="J135" t="s">
        <v>527</v>
      </c>
      <c r="K135" t="s">
        <v>528</v>
      </c>
      <c r="L135">
        <v>1339</v>
      </c>
      <c r="N135">
        <v>1007</v>
      </c>
      <c r="O135" t="s">
        <v>109</v>
      </c>
      <c r="P135" t="s">
        <v>109</v>
      </c>
      <c r="Q135">
        <v>1</v>
      </c>
      <c r="X135">
        <v>0.17</v>
      </c>
      <c r="Y135">
        <v>1828.56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0.17</v>
      </c>
      <c r="AH135">
        <v>2</v>
      </c>
      <c r="AI135">
        <v>41457685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ROW(Source!A144)</f>
        <v>144</v>
      </c>
      <c r="B136">
        <v>41457686</v>
      </c>
      <c r="C136">
        <v>41457439</v>
      </c>
      <c r="D136">
        <v>40195052</v>
      </c>
      <c r="E136">
        <v>1</v>
      </c>
      <c r="F136">
        <v>1</v>
      </c>
      <c r="G136">
        <v>1075</v>
      </c>
      <c r="H136">
        <v>3</v>
      </c>
      <c r="I136" t="s">
        <v>529</v>
      </c>
      <c r="J136" t="s">
        <v>530</v>
      </c>
      <c r="K136" t="s">
        <v>531</v>
      </c>
      <c r="L136">
        <v>1339</v>
      </c>
      <c r="N136">
        <v>1007</v>
      </c>
      <c r="O136" t="s">
        <v>109</v>
      </c>
      <c r="P136" t="s">
        <v>109</v>
      </c>
      <c r="Q136">
        <v>1</v>
      </c>
      <c r="X136">
        <v>0.06</v>
      </c>
      <c r="Y136">
        <v>451.14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0.06</v>
      </c>
      <c r="AH136">
        <v>2</v>
      </c>
      <c r="AI136">
        <v>41457686</v>
      </c>
      <c r="AJ136">
        <v>127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ROW(Source!A144)</f>
        <v>144</v>
      </c>
      <c r="B137">
        <v>41457687</v>
      </c>
      <c r="C137">
        <v>41457439</v>
      </c>
      <c r="D137">
        <v>40155876</v>
      </c>
      <c r="E137">
        <v>1075</v>
      </c>
      <c r="F137">
        <v>1</v>
      </c>
      <c r="G137">
        <v>1075</v>
      </c>
      <c r="H137">
        <v>3</v>
      </c>
      <c r="I137" t="s">
        <v>554</v>
      </c>
      <c r="J137" t="s">
        <v>3</v>
      </c>
      <c r="K137" t="s">
        <v>555</v>
      </c>
      <c r="L137">
        <v>1339</v>
      </c>
      <c r="N137">
        <v>1007</v>
      </c>
      <c r="O137" t="s">
        <v>109</v>
      </c>
      <c r="P137" t="s">
        <v>109</v>
      </c>
      <c r="Q137">
        <v>1</v>
      </c>
      <c r="X137">
        <v>3.9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3.9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ROW(Source!A144)</f>
        <v>144</v>
      </c>
      <c r="B138">
        <v>41457688</v>
      </c>
      <c r="C138">
        <v>41457439</v>
      </c>
      <c r="D138">
        <v>40161032</v>
      </c>
      <c r="E138">
        <v>1075</v>
      </c>
      <c r="F138">
        <v>1</v>
      </c>
      <c r="G138">
        <v>1075</v>
      </c>
      <c r="H138">
        <v>3</v>
      </c>
      <c r="I138" t="s">
        <v>556</v>
      </c>
      <c r="J138" t="s">
        <v>3</v>
      </c>
      <c r="K138" t="s">
        <v>557</v>
      </c>
      <c r="L138">
        <v>1339</v>
      </c>
      <c r="N138">
        <v>1007</v>
      </c>
      <c r="O138" t="s">
        <v>109</v>
      </c>
      <c r="P138" t="s">
        <v>109</v>
      </c>
      <c r="Q138">
        <v>1</v>
      </c>
      <c r="X138">
        <v>4.3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4.3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ROW(Source!A182)</f>
        <v>182</v>
      </c>
      <c r="B139">
        <v>41457908</v>
      </c>
      <c r="C139">
        <v>41457901</v>
      </c>
      <c r="D139">
        <v>37417692</v>
      </c>
      <c r="E139">
        <v>1</v>
      </c>
      <c r="F139">
        <v>1</v>
      </c>
      <c r="G139">
        <v>1075</v>
      </c>
      <c r="H139">
        <v>2</v>
      </c>
      <c r="I139" t="s">
        <v>380</v>
      </c>
      <c r="J139" t="s">
        <v>381</v>
      </c>
      <c r="K139" t="s">
        <v>382</v>
      </c>
      <c r="L139">
        <v>1368</v>
      </c>
      <c r="N139">
        <v>1011</v>
      </c>
      <c r="O139" t="s">
        <v>376</v>
      </c>
      <c r="P139" t="s">
        <v>376</v>
      </c>
      <c r="Q139">
        <v>1</v>
      </c>
      <c r="X139">
        <v>37.5</v>
      </c>
      <c r="Y139">
        <v>0</v>
      </c>
      <c r="Z139">
        <v>41.45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36</v>
      </c>
      <c r="AG139">
        <v>41.25</v>
      </c>
      <c r="AH139">
        <v>2</v>
      </c>
      <c r="AI139">
        <v>41457903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ROW(Source!A182)</f>
        <v>182</v>
      </c>
      <c r="B140">
        <v>41457909</v>
      </c>
      <c r="C140">
        <v>41457901</v>
      </c>
      <c r="D140">
        <v>37418133</v>
      </c>
      <c r="E140">
        <v>1</v>
      </c>
      <c r="F140">
        <v>1</v>
      </c>
      <c r="G140">
        <v>1075</v>
      </c>
      <c r="H140">
        <v>2</v>
      </c>
      <c r="I140" t="s">
        <v>463</v>
      </c>
      <c r="J140" t="s">
        <v>464</v>
      </c>
      <c r="K140" t="s">
        <v>465</v>
      </c>
      <c r="L140">
        <v>1368</v>
      </c>
      <c r="N140">
        <v>1011</v>
      </c>
      <c r="O140" t="s">
        <v>376</v>
      </c>
      <c r="P140" t="s">
        <v>376</v>
      </c>
      <c r="Q140">
        <v>1</v>
      </c>
      <c r="X140">
        <v>75</v>
      </c>
      <c r="Y140">
        <v>0</v>
      </c>
      <c r="Z140">
        <v>0.5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36</v>
      </c>
      <c r="AG140">
        <v>82.5</v>
      </c>
      <c r="AH140">
        <v>2</v>
      </c>
      <c r="AI140">
        <v>41457904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ROW(Source!A182)</f>
        <v>182</v>
      </c>
      <c r="B141">
        <v>41457910</v>
      </c>
      <c r="C141">
        <v>41457901</v>
      </c>
      <c r="D141">
        <v>37417528</v>
      </c>
      <c r="E141">
        <v>1</v>
      </c>
      <c r="F141">
        <v>1</v>
      </c>
      <c r="G141">
        <v>1075</v>
      </c>
      <c r="H141">
        <v>2</v>
      </c>
      <c r="I141" t="s">
        <v>466</v>
      </c>
      <c r="J141" t="s">
        <v>467</v>
      </c>
      <c r="K141" t="s">
        <v>468</v>
      </c>
      <c r="L141">
        <v>1368</v>
      </c>
      <c r="N141">
        <v>1011</v>
      </c>
      <c r="O141" t="s">
        <v>376</v>
      </c>
      <c r="P141" t="s">
        <v>376</v>
      </c>
      <c r="Q141">
        <v>1</v>
      </c>
      <c r="X141">
        <v>1.55</v>
      </c>
      <c r="Y141">
        <v>0</v>
      </c>
      <c r="Z141">
        <v>219.56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36</v>
      </c>
      <c r="AG141">
        <v>1.7050000000000003</v>
      </c>
      <c r="AH141">
        <v>2</v>
      </c>
      <c r="AI141">
        <v>41457905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ROW(Source!A182)</f>
        <v>182</v>
      </c>
      <c r="B142">
        <v>41457911</v>
      </c>
      <c r="C142">
        <v>41457901</v>
      </c>
      <c r="D142">
        <v>40159608</v>
      </c>
      <c r="E142">
        <v>13</v>
      </c>
      <c r="F142">
        <v>1</v>
      </c>
      <c r="G142">
        <v>1075</v>
      </c>
      <c r="H142">
        <v>3</v>
      </c>
      <c r="I142" t="s">
        <v>469</v>
      </c>
      <c r="J142" t="s">
        <v>3</v>
      </c>
      <c r="K142" t="s">
        <v>470</v>
      </c>
      <c r="L142">
        <v>1344</v>
      </c>
      <c r="N142">
        <v>1008</v>
      </c>
      <c r="O142" t="s">
        <v>471</v>
      </c>
      <c r="P142" t="s">
        <v>471</v>
      </c>
      <c r="Q142">
        <v>1</v>
      </c>
      <c r="X142">
        <v>3.74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3.74</v>
      </c>
      <c r="AH142">
        <v>2</v>
      </c>
      <c r="AI142">
        <v>41457906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ROW(Source!A182)</f>
        <v>182</v>
      </c>
      <c r="B143">
        <v>41457907</v>
      </c>
      <c r="C143">
        <v>41457901</v>
      </c>
      <c r="D143">
        <v>40159610</v>
      </c>
      <c r="E143">
        <v>13</v>
      </c>
      <c r="F143">
        <v>1</v>
      </c>
      <c r="G143">
        <v>1075</v>
      </c>
      <c r="H143">
        <v>3</v>
      </c>
      <c r="I143" t="s">
        <v>370</v>
      </c>
      <c r="J143" t="s">
        <v>3</v>
      </c>
      <c r="K143" t="s">
        <v>371</v>
      </c>
      <c r="L143">
        <v>1191</v>
      </c>
      <c r="N143">
        <v>1013</v>
      </c>
      <c r="O143" t="s">
        <v>372</v>
      </c>
      <c r="P143" t="s">
        <v>372</v>
      </c>
      <c r="Q143">
        <v>1</v>
      </c>
      <c r="X143">
        <v>155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155</v>
      </c>
      <c r="AH143">
        <v>2</v>
      </c>
      <c r="AI143">
        <v>41457902</v>
      </c>
      <c r="AJ143">
        <v>133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ROW(Source!A183)</f>
        <v>183</v>
      </c>
      <c r="B144">
        <v>41457918</v>
      </c>
      <c r="C144">
        <v>41457912</v>
      </c>
      <c r="D144">
        <v>37417323</v>
      </c>
      <c r="E144">
        <v>1</v>
      </c>
      <c r="F144">
        <v>1</v>
      </c>
      <c r="G144">
        <v>1075</v>
      </c>
      <c r="H144">
        <v>2</v>
      </c>
      <c r="I144" t="s">
        <v>475</v>
      </c>
      <c r="J144" t="s">
        <v>476</v>
      </c>
      <c r="K144" t="s">
        <v>477</v>
      </c>
      <c r="L144">
        <v>1368</v>
      </c>
      <c r="N144">
        <v>1011</v>
      </c>
      <c r="O144" t="s">
        <v>376</v>
      </c>
      <c r="P144" t="s">
        <v>376</v>
      </c>
      <c r="Q144">
        <v>1</v>
      </c>
      <c r="X144">
        <v>1.26</v>
      </c>
      <c r="Y144">
        <v>0</v>
      </c>
      <c r="Z144">
        <v>120.32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36</v>
      </c>
      <c r="AG144">
        <v>1.3860000000000001</v>
      </c>
      <c r="AH144">
        <v>2</v>
      </c>
      <c r="AI144">
        <v>41457914</v>
      </c>
      <c r="AJ144">
        <v>134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ROW(Source!A183)</f>
        <v>183</v>
      </c>
      <c r="B145">
        <v>41457919</v>
      </c>
      <c r="C145">
        <v>41457912</v>
      </c>
      <c r="D145">
        <v>37417528</v>
      </c>
      <c r="E145">
        <v>1</v>
      </c>
      <c r="F145">
        <v>1</v>
      </c>
      <c r="G145">
        <v>1075</v>
      </c>
      <c r="H145">
        <v>2</v>
      </c>
      <c r="I145" t="s">
        <v>466</v>
      </c>
      <c r="J145" t="s">
        <v>467</v>
      </c>
      <c r="K145" t="s">
        <v>468</v>
      </c>
      <c r="L145">
        <v>1368</v>
      </c>
      <c r="N145">
        <v>1011</v>
      </c>
      <c r="O145" t="s">
        <v>376</v>
      </c>
      <c r="P145" t="s">
        <v>376</v>
      </c>
      <c r="Q145">
        <v>1</v>
      </c>
      <c r="X145">
        <v>1.7</v>
      </c>
      <c r="Y145">
        <v>0</v>
      </c>
      <c r="Z145">
        <v>219.56</v>
      </c>
      <c r="AA145">
        <v>18.62</v>
      </c>
      <c r="AB145">
        <v>0</v>
      </c>
      <c r="AC145">
        <v>0</v>
      </c>
      <c r="AD145">
        <v>1</v>
      </c>
      <c r="AE145">
        <v>0</v>
      </c>
      <c r="AF145" t="s">
        <v>36</v>
      </c>
      <c r="AG145">
        <v>1.87</v>
      </c>
      <c r="AH145">
        <v>2</v>
      </c>
      <c r="AI145">
        <v>41457915</v>
      </c>
      <c r="AJ145">
        <v>135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ROW(Source!A183)</f>
        <v>183</v>
      </c>
      <c r="B146">
        <v>41457920</v>
      </c>
      <c r="C146">
        <v>41457912</v>
      </c>
      <c r="D146">
        <v>40159608</v>
      </c>
      <c r="E146">
        <v>13</v>
      </c>
      <c r="F146">
        <v>1</v>
      </c>
      <c r="G146">
        <v>1075</v>
      </c>
      <c r="H146">
        <v>3</v>
      </c>
      <c r="I146" t="s">
        <v>469</v>
      </c>
      <c r="J146" t="s">
        <v>3</v>
      </c>
      <c r="K146" t="s">
        <v>470</v>
      </c>
      <c r="L146">
        <v>1344</v>
      </c>
      <c r="N146">
        <v>1008</v>
      </c>
      <c r="O146" t="s">
        <v>471</v>
      </c>
      <c r="P146" t="s">
        <v>471</v>
      </c>
      <c r="Q146">
        <v>1</v>
      </c>
      <c r="X146">
        <v>42.41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42.41</v>
      </c>
      <c r="AH146">
        <v>2</v>
      </c>
      <c r="AI146">
        <v>41457916</v>
      </c>
      <c r="AJ146">
        <v>136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ROW(Source!A183)</f>
        <v>183</v>
      </c>
      <c r="B147">
        <v>41457917</v>
      </c>
      <c r="C147">
        <v>41457912</v>
      </c>
      <c r="D147">
        <v>40159610</v>
      </c>
      <c r="E147">
        <v>13</v>
      </c>
      <c r="F147">
        <v>1</v>
      </c>
      <c r="G147">
        <v>1075</v>
      </c>
      <c r="H147">
        <v>3</v>
      </c>
      <c r="I147" t="s">
        <v>370</v>
      </c>
      <c r="J147" t="s">
        <v>3</v>
      </c>
      <c r="K147" t="s">
        <v>371</v>
      </c>
      <c r="L147">
        <v>1191</v>
      </c>
      <c r="N147">
        <v>1013</v>
      </c>
      <c r="O147" t="s">
        <v>372</v>
      </c>
      <c r="P147" t="s">
        <v>372</v>
      </c>
      <c r="Q147">
        <v>1</v>
      </c>
      <c r="X147">
        <v>11.7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11.7</v>
      </c>
      <c r="AH147">
        <v>2</v>
      </c>
      <c r="AI147">
        <v>41457913</v>
      </c>
      <c r="AJ147">
        <v>137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ROW(Source!A184)</f>
        <v>184</v>
      </c>
      <c r="B148">
        <v>41457923</v>
      </c>
      <c r="C148">
        <v>41457921</v>
      </c>
      <c r="D148">
        <v>40159608</v>
      </c>
      <c r="E148">
        <v>13</v>
      </c>
      <c r="F148">
        <v>1</v>
      </c>
      <c r="G148">
        <v>1075</v>
      </c>
      <c r="H148">
        <v>3</v>
      </c>
      <c r="I148" t="s">
        <v>469</v>
      </c>
      <c r="J148" t="s">
        <v>3</v>
      </c>
      <c r="K148" t="s">
        <v>470</v>
      </c>
      <c r="L148">
        <v>1344</v>
      </c>
      <c r="N148">
        <v>1008</v>
      </c>
      <c r="O148" t="s">
        <v>471</v>
      </c>
      <c r="P148" t="s">
        <v>471</v>
      </c>
      <c r="Q148">
        <v>1</v>
      </c>
      <c r="X148">
        <v>8.86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8.86</v>
      </c>
      <c r="AH148">
        <v>2</v>
      </c>
      <c r="AI148">
        <v>41457922</v>
      </c>
      <c r="AJ148">
        <v>138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ROW(Source!A186)</f>
        <v>186</v>
      </c>
      <c r="B149">
        <v>41458084</v>
      </c>
      <c r="C149">
        <v>41457924</v>
      </c>
      <c r="D149">
        <v>40119047</v>
      </c>
      <c r="E149">
        <v>1075</v>
      </c>
      <c r="F149">
        <v>1</v>
      </c>
      <c r="G149">
        <v>1075</v>
      </c>
      <c r="H149">
        <v>1</v>
      </c>
      <c r="I149" t="s">
        <v>370</v>
      </c>
      <c r="J149" t="s">
        <v>3</v>
      </c>
      <c r="K149" t="s">
        <v>371</v>
      </c>
      <c r="L149">
        <v>1191</v>
      </c>
      <c r="N149">
        <v>1013</v>
      </c>
      <c r="O149" t="s">
        <v>372</v>
      </c>
      <c r="P149" t="s">
        <v>372</v>
      </c>
      <c r="Q149">
        <v>1</v>
      </c>
      <c r="X149">
        <v>14.4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36</v>
      </c>
      <c r="AG149">
        <v>15.840000000000002</v>
      </c>
      <c r="AH149">
        <v>2</v>
      </c>
      <c r="AI149">
        <v>41458084</v>
      </c>
      <c r="AJ149">
        <v>139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ROW(Source!A186)</f>
        <v>186</v>
      </c>
      <c r="B150">
        <v>41458085</v>
      </c>
      <c r="C150">
        <v>41457924</v>
      </c>
      <c r="D150">
        <v>40200710</v>
      </c>
      <c r="E150">
        <v>1</v>
      </c>
      <c r="F150">
        <v>1</v>
      </c>
      <c r="G150">
        <v>1075</v>
      </c>
      <c r="H150">
        <v>2</v>
      </c>
      <c r="I150" t="s">
        <v>475</v>
      </c>
      <c r="J150" t="s">
        <v>476</v>
      </c>
      <c r="K150" t="s">
        <v>477</v>
      </c>
      <c r="L150">
        <v>1368</v>
      </c>
      <c r="N150">
        <v>1011</v>
      </c>
      <c r="O150" t="s">
        <v>376</v>
      </c>
      <c r="P150" t="s">
        <v>376</v>
      </c>
      <c r="Q150">
        <v>1</v>
      </c>
      <c r="X150">
        <v>1.66</v>
      </c>
      <c r="Y150">
        <v>0</v>
      </c>
      <c r="Z150">
        <v>120.32</v>
      </c>
      <c r="AA150">
        <v>12.62</v>
      </c>
      <c r="AB150">
        <v>0</v>
      </c>
      <c r="AC150">
        <v>0</v>
      </c>
      <c r="AD150">
        <v>1</v>
      </c>
      <c r="AE150">
        <v>0</v>
      </c>
      <c r="AF150" t="s">
        <v>36</v>
      </c>
      <c r="AG150">
        <v>1.8260000000000001</v>
      </c>
      <c r="AH150">
        <v>2</v>
      </c>
      <c r="AI150">
        <v>41458085</v>
      </c>
      <c r="AJ150">
        <v>140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ROW(Source!A186)</f>
        <v>186</v>
      </c>
      <c r="B151">
        <v>41458086</v>
      </c>
      <c r="C151">
        <v>41457924</v>
      </c>
      <c r="D151">
        <v>40200962</v>
      </c>
      <c r="E151">
        <v>1</v>
      </c>
      <c r="F151">
        <v>1</v>
      </c>
      <c r="G151">
        <v>1075</v>
      </c>
      <c r="H151">
        <v>2</v>
      </c>
      <c r="I151" t="s">
        <v>478</v>
      </c>
      <c r="J151" t="s">
        <v>479</v>
      </c>
      <c r="K151" t="s">
        <v>480</v>
      </c>
      <c r="L151">
        <v>1368</v>
      </c>
      <c r="N151">
        <v>1011</v>
      </c>
      <c r="O151" t="s">
        <v>376</v>
      </c>
      <c r="P151" t="s">
        <v>376</v>
      </c>
      <c r="Q151">
        <v>1</v>
      </c>
      <c r="X151">
        <v>1.66</v>
      </c>
      <c r="Y151">
        <v>0</v>
      </c>
      <c r="Z151">
        <v>281.32</v>
      </c>
      <c r="AA151">
        <v>16.93</v>
      </c>
      <c r="AB151">
        <v>0</v>
      </c>
      <c r="AC151">
        <v>0</v>
      </c>
      <c r="AD151">
        <v>1</v>
      </c>
      <c r="AE151">
        <v>0</v>
      </c>
      <c r="AF151" t="s">
        <v>36</v>
      </c>
      <c r="AG151">
        <v>1.8260000000000001</v>
      </c>
      <c r="AH151">
        <v>2</v>
      </c>
      <c r="AI151">
        <v>41458086</v>
      </c>
      <c r="AJ151">
        <v>141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ROW(Source!A186)</f>
        <v>186</v>
      </c>
      <c r="B152">
        <v>41458087</v>
      </c>
      <c r="C152">
        <v>41457924</v>
      </c>
      <c r="D152">
        <v>40200898</v>
      </c>
      <c r="E152">
        <v>1</v>
      </c>
      <c r="F152">
        <v>1</v>
      </c>
      <c r="G152">
        <v>1075</v>
      </c>
      <c r="H152">
        <v>2</v>
      </c>
      <c r="I152" t="s">
        <v>481</v>
      </c>
      <c r="J152" t="s">
        <v>482</v>
      </c>
      <c r="K152" t="s">
        <v>483</v>
      </c>
      <c r="L152">
        <v>1368</v>
      </c>
      <c r="N152">
        <v>1011</v>
      </c>
      <c r="O152" t="s">
        <v>376</v>
      </c>
      <c r="P152" t="s">
        <v>376</v>
      </c>
      <c r="Q152">
        <v>1</v>
      </c>
      <c r="X152">
        <v>0.65</v>
      </c>
      <c r="Y152">
        <v>0</v>
      </c>
      <c r="Z152">
        <v>140.38</v>
      </c>
      <c r="AA152">
        <v>12.62</v>
      </c>
      <c r="AB152">
        <v>0</v>
      </c>
      <c r="AC152">
        <v>0</v>
      </c>
      <c r="AD152">
        <v>1</v>
      </c>
      <c r="AE152">
        <v>0</v>
      </c>
      <c r="AF152" t="s">
        <v>36</v>
      </c>
      <c r="AG152">
        <v>0.71500000000000008</v>
      </c>
      <c r="AH152">
        <v>2</v>
      </c>
      <c r="AI152">
        <v>41458087</v>
      </c>
      <c r="AJ152">
        <v>142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ROW(Source!A186)</f>
        <v>186</v>
      </c>
      <c r="B153">
        <v>41458088</v>
      </c>
      <c r="C153">
        <v>41457924</v>
      </c>
      <c r="D153">
        <v>40200920</v>
      </c>
      <c r="E153">
        <v>1</v>
      </c>
      <c r="F153">
        <v>1</v>
      </c>
      <c r="G153">
        <v>1075</v>
      </c>
      <c r="H153">
        <v>2</v>
      </c>
      <c r="I153" t="s">
        <v>466</v>
      </c>
      <c r="J153" t="s">
        <v>467</v>
      </c>
      <c r="K153" t="s">
        <v>468</v>
      </c>
      <c r="L153">
        <v>1368</v>
      </c>
      <c r="N153">
        <v>1011</v>
      </c>
      <c r="O153" t="s">
        <v>376</v>
      </c>
      <c r="P153" t="s">
        <v>376</v>
      </c>
      <c r="Q153">
        <v>1</v>
      </c>
      <c r="X153">
        <v>1.55</v>
      </c>
      <c r="Y153">
        <v>0</v>
      </c>
      <c r="Z153">
        <v>219.56</v>
      </c>
      <c r="AA153">
        <v>18.62</v>
      </c>
      <c r="AB153">
        <v>0</v>
      </c>
      <c r="AC153">
        <v>0</v>
      </c>
      <c r="AD153">
        <v>1</v>
      </c>
      <c r="AE153">
        <v>0</v>
      </c>
      <c r="AF153" t="s">
        <v>36</v>
      </c>
      <c r="AG153">
        <v>1.7050000000000003</v>
      </c>
      <c r="AH153">
        <v>2</v>
      </c>
      <c r="AI153">
        <v>41458088</v>
      </c>
      <c r="AJ153">
        <v>143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ROW(Source!A186)</f>
        <v>186</v>
      </c>
      <c r="B154">
        <v>41458089</v>
      </c>
      <c r="C154">
        <v>41457924</v>
      </c>
      <c r="D154">
        <v>40200892</v>
      </c>
      <c r="E154">
        <v>1</v>
      </c>
      <c r="F154">
        <v>1</v>
      </c>
      <c r="G154">
        <v>1075</v>
      </c>
      <c r="H154">
        <v>2</v>
      </c>
      <c r="I154" t="s">
        <v>484</v>
      </c>
      <c r="J154" t="s">
        <v>485</v>
      </c>
      <c r="K154" t="s">
        <v>486</v>
      </c>
      <c r="L154">
        <v>1368</v>
      </c>
      <c r="N154">
        <v>1011</v>
      </c>
      <c r="O154" t="s">
        <v>376</v>
      </c>
      <c r="P154" t="s">
        <v>376</v>
      </c>
      <c r="Q154">
        <v>1</v>
      </c>
      <c r="X154">
        <v>0.52</v>
      </c>
      <c r="Y154">
        <v>0</v>
      </c>
      <c r="Z154">
        <v>180.35</v>
      </c>
      <c r="AA154">
        <v>16.93</v>
      </c>
      <c r="AB154">
        <v>0</v>
      </c>
      <c r="AC154">
        <v>0</v>
      </c>
      <c r="AD154">
        <v>1</v>
      </c>
      <c r="AE154">
        <v>0</v>
      </c>
      <c r="AF154" t="s">
        <v>36</v>
      </c>
      <c r="AG154">
        <v>0.57200000000000006</v>
      </c>
      <c r="AH154">
        <v>2</v>
      </c>
      <c r="AI154">
        <v>41458089</v>
      </c>
      <c r="AJ154">
        <v>144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ROW(Source!A186)</f>
        <v>186</v>
      </c>
      <c r="B155">
        <v>41458090</v>
      </c>
      <c r="C155">
        <v>41457924</v>
      </c>
      <c r="D155">
        <v>40170723</v>
      </c>
      <c r="E155">
        <v>1</v>
      </c>
      <c r="F155">
        <v>1</v>
      </c>
      <c r="G155">
        <v>1075</v>
      </c>
      <c r="H155">
        <v>3</v>
      </c>
      <c r="I155" t="s">
        <v>487</v>
      </c>
      <c r="J155" t="s">
        <v>488</v>
      </c>
      <c r="K155" t="s">
        <v>489</v>
      </c>
      <c r="L155">
        <v>1339</v>
      </c>
      <c r="N155">
        <v>1007</v>
      </c>
      <c r="O155" t="s">
        <v>109</v>
      </c>
      <c r="P155" t="s">
        <v>109</v>
      </c>
      <c r="Q155">
        <v>1</v>
      </c>
      <c r="X155">
        <v>5</v>
      </c>
      <c r="Y155">
        <v>7.07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5</v>
      </c>
      <c r="AH155">
        <v>2</v>
      </c>
      <c r="AI155">
        <v>41458090</v>
      </c>
      <c r="AJ155">
        <v>145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ROW(Source!A186)</f>
        <v>186</v>
      </c>
      <c r="B156">
        <v>41458091</v>
      </c>
      <c r="C156">
        <v>41457924</v>
      </c>
      <c r="D156">
        <v>40155183</v>
      </c>
      <c r="E156">
        <v>1075</v>
      </c>
      <c r="F156">
        <v>1</v>
      </c>
      <c r="G156">
        <v>1075</v>
      </c>
      <c r="H156">
        <v>3</v>
      </c>
      <c r="I156" t="s">
        <v>549</v>
      </c>
      <c r="J156" t="s">
        <v>3</v>
      </c>
      <c r="K156" t="s">
        <v>302</v>
      </c>
      <c r="L156">
        <v>1339</v>
      </c>
      <c r="N156">
        <v>1007</v>
      </c>
      <c r="O156" t="s">
        <v>109</v>
      </c>
      <c r="P156" t="s">
        <v>109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ROW(Source!A188)</f>
        <v>188</v>
      </c>
      <c r="B157">
        <v>41458093</v>
      </c>
      <c r="C157">
        <v>41457942</v>
      </c>
      <c r="D157">
        <v>40119047</v>
      </c>
      <c r="E157">
        <v>1075</v>
      </c>
      <c r="F157">
        <v>1</v>
      </c>
      <c r="G157">
        <v>1075</v>
      </c>
      <c r="H157">
        <v>1</v>
      </c>
      <c r="I157" t="s">
        <v>370</v>
      </c>
      <c r="J157" t="s">
        <v>3</v>
      </c>
      <c r="K157" t="s">
        <v>371</v>
      </c>
      <c r="L157">
        <v>1191</v>
      </c>
      <c r="N157">
        <v>1013</v>
      </c>
      <c r="O157" t="s">
        <v>372</v>
      </c>
      <c r="P157" t="s">
        <v>372</v>
      </c>
      <c r="Q157">
        <v>1</v>
      </c>
      <c r="X157">
        <v>24.3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36</v>
      </c>
      <c r="AG157">
        <v>26.730000000000004</v>
      </c>
      <c r="AH157">
        <v>2</v>
      </c>
      <c r="AI157">
        <v>41458093</v>
      </c>
      <c r="AJ157">
        <v>147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ROW(Source!A188)</f>
        <v>188</v>
      </c>
      <c r="B158">
        <v>41458094</v>
      </c>
      <c r="C158">
        <v>41457942</v>
      </c>
      <c r="D158">
        <v>40200898</v>
      </c>
      <c r="E158">
        <v>1</v>
      </c>
      <c r="F158">
        <v>1</v>
      </c>
      <c r="G158">
        <v>1075</v>
      </c>
      <c r="H158">
        <v>2</v>
      </c>
      <c r="I158" t="s">
        <v>481</v>
      </c>
      <c r="J158" t="s">
        <v>482</v>
      </c>
      <c r="K158" t="s">
        <v>483</v>
      </c>
      <c r="L158">
        <v>1368</v>
      </c>
      <c r="N158">
        <v>1011</v>
      </c>
      <c r="O158" t="s">
        <v>376</v>
      </c>
      <c r="P158" t="s">
        <v>376</v>
      </c>
      <c r="Q158">
        <v>1</v>
      </c>
      <c r="X158">
        <v>0.47</v>
      </c>
      <c r="Y158">
        <v>0</v>
      </c>
      <c r="Z158">
        <v>140.38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36</v>
      </c>
      <c r="AG158">
        <v>0.51700000000000002</v>
      </c>
      <c r="AH158">
        <v>2</v>
      </c>
      <c r="AI158">
        <v>41458094</v>
      </c>
      <c r="AJ158">
        <v>148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ROW(Source!A188)</f>
        <v>188</v>
      </c>
      <c r="B159">
        <v>41458095</v>
      </c>
      <c r="C159">
        <v>41457942</v>
      </c>
      <c r="D159">
        <v>40200887</v>
      </c>
      <c r="E159">
        <v>1</v>
      </c>
      <c r="F159">
        <v>1</v>
      </c>
      <c r="G159">
        <v>1075</v>
      </c>
      <c r="H159">
        <v>2</v>
      </c>
      <c r="I159" t="s">
        <v>511</v>
      </c>
      <c r="J159" t="s">
        <v>512</v>
      </c>
      <c r="K159" t="s">
        <v>513</v>
      </c>
      <c r="L159">
        <v>1368</v>
      </c>
      <c r="N159">
        <v>1011</v>
      </c>
      <c r="O159" t="s">
        <v>376</v>
      </c>
      <c r="P159" t="s">
        <v>376</v>
      </c>
      <c r="Q159">
        <v>1</v>
      </c>
      <c r="X159">
        <v>1.3</v>
      </c>
      <c r="Y159">
        <v>0</v>
      </c>
      <c r="Z159">
        <v>163.81</v>
      </c>
      <c r="AA159">
        <v>14.54</v>
      </c>
      <c r="AB159">
        <v>0</v>
      </c>
      <c r="AC159">
        <v>0</v>
      </c>
      <c r="AD159">
        <v>1</v>
      </c>
      <c r="AE159">
        <v>0</v>
      </c>
      <c r="AF159" t="s">
        <v>36</v>
      </c>
      <c r="AG159">
        <v>1.4300000000000002</v>
      </c>
      <c r="AH159">
        <v>2</v>
      </c>
      <c r="AI159">
        <v>41458095</v>
      </c>
      <c r="AJ159">
        <v>149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ROW(Source!A188)</f>
        <v>188</v>
      </c>
      <c r="B160">
        <v>41458096</v>
      </c>
      <c r="C160">
        <v>41457942</v>
      </c>
      <c r="D160">
        <v>40170723</v>
      </c>
      <c r="E160">
        <v>1</v>
      </c>
      <c r="F160">
        <v>1</v>
      </c>
      <c r="G160">
        <v>1075</v>
      </c>
      <c r="H160">
        <v>3</v>
      </c>
      <c r="I160" t="s">
        <v>487</v>
      </c>
      <c r="J160" t="s">
        <v>488</v>
      </c>
      <c r="K160" t="s">
        <v>489</v>
      </c>
      <c r="L160">
        <v>1339</v>
      </c>
      <c r="N160">
        <v>1007</v>
      </c>
      <c r="O160" t="s">
        <v>109</v>
      </c>
      <c r="P160" t="s">
        <v>109</v>
      </c>
      <c r="Q160">
        <v>1</v>
      </c>
      <c r="X160">
        <v>2</v>
      </c>
      <c r="Y160">
        <v>7.07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</v>
      </c>
      <c r="AH160">
        <v>2</v>
      </c>
      <c r="AI160">
        <v>41458096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ROW(Source!A188)</f>
        <v>188</v>
      </c>
      <c r="B161">
        <v>41458097</v>
      </c>
      <c r="C161">
        <v>41457942</v>
      </c>
      <c r="D161">
        <v>40155218</v>
      </c>
      <c r="E161">
        <v>1075</v>
      </c>
      <c r="F161">
        <v>1</v>
      </c>
      <c r="G161">
        <v>1075</v>
      </c>
      <c r="H161">
        <v>3</v>
      </c>
      <c r="I161" t="s">
        <v>558</v>
      </c>
      <c r="J161" t="s">
        <v>3</v>
      </c>
      <c r="K161" t="s">
        <v>559</v>
      </c>
      <c r="L161">
        <v>1339</v>
      </c>
      <c r="N161">
        <v>1007</v>
      </c>
      <c r="O161" t="s">
        <v>109</v>
      </c>
      <c r="P161" t="s">
        <v>109</v>
      </c>
      <c r="Q161">
        <v>1</v>
      </c>
      <c r="X161">
        <v>17.399999999999999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17.399999999999999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ROW(Source!A190)</f>
        <v>190</v>
      </c>
      <c r="B162">
        <v>41458099</v>
      </c>
      <c r="C162">
        <v>41457954</v>
      </c>
      <c r="D162">
        <v>40119047</v>
      </c>
      <c r="E162">
        <v>1075</v>
      </c>
      <c r="F162">
        <v>1</v>
      </c>
      <c r="G162">
        <v>1075</v>
      </c>
      <c r="H162">
        <v>1</v>
      </c>
      <c r="I162" t="s">
        <v>370</v>
      </c>
      <c r="J162" t="s">
        <v>3</v>
      </c>
      <c r="K162" t="s">
        <v>371</v>
      </c>
      <c r="L162">
        <v>1191</v>
      </c>
      <c r="N162">
        <v>1013</v>
      </c>
      <c r="O162" t="s">
        <v>372</v>
      </c>
      <c r="P162" t="s">
        <v>372</v>
      </c>
      <c r="Q162">
        <v>1</v>
      </c>
      <c r="X162">
        <v>8.9600000000000009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36</v>
      </c>
      <c r="AG162">
        <v>9.8560000000000016</v>
      </c>
      <c r="AH162">
        <v>2</v>
      </c>
      <c r="AI162">
        <v>41458099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ROW(Source!A190)</f>
        <v>190</v>
      </c>
      <c r="B163">
        <v>41458100</v>
      </c>
      <c r="C163">
        <v>41457954</v>
      </c>
      <c r="D163">
        <v>40200887</v>
      </c>
      <c r="E163">
        <v>1</v>
      </c>
      <c r="F163">
        <v>1</v>
      </c>
      <c r="G163">
        <v>1075</v>
      </c>
      <c r="H163">
        <v>2</v>
      </c>
      <c r="I163" t="s">
        <v>511</v>
      </c>
      <c r="J163" t="s">
        <v>512</v>
      </c>
      <c r="K163" t="s">
        <v>513</v>
      </c>
      <c r="L163">
        <v>1368</v>
      </c>
      <c r="N163">
        <v>1011</v>
      </c>
      <c r="O163" t="s">
        <v>376</v>
      </c>
      <c r="P163" t="s">
        <v>376</v>
      </c>
      <c r="Q163">
        <v>1</v>
      </c>
      <c r="X163">
        <v>0.71</v>
      </c>
      <c r="Y163">
        <v>0</v>
      </c>
      <c r="Z163">
        <v>163.81</v>
      </c>
      <c r="AA163">
        <v>14.54</v>
      </c>
      <c r="AB163">
        <v>0</v>
      </c>
      <c r="AC163">
        <v>0</v>
      </c>
      <c r="AD163">
        <v>1</v>
      </c>
      <c r="AE163">
        <v>0</v>
      </c>
      <c r="AF163" t="s">
        <v>36</v>
      </c>
      <c r="AG163">
        <v>0.78100000000000003</v>
      </c>
      <c r="AH163">
        <v>2</v>
      </c>
      <c r="AI163">
        <v>41458100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ROW(Source!A190)</f>
        <v>190</v>
      </c>
      <c r="B164">
        <v>41458101</v>
      </c>
      <c r="C164">
        <v>41457954</v>
      </c>
      <c r="D164">
        <v>40170667</v>
      </c>
      <c r="E164">
        <v>1</v>
      </c>
      <c r="F164">
        <v>1</v>
      </c>
      <c r="G164">
        <v>1075</v>
      </c>
      <c r="H164">
        <v>3</v>
      </c>
      <c r="I164" t="s">
        <v>532</v>
      </c>
      <c r="J164" t="s">
        <v>533</v>
      </c>
      <c r="K164" t="s">
        <v>534</v>
      </c>
      <c r="L164">
        <v>1348</v>
      </c>
      <c r="N164">
        <v>1009</v>
      </c>
      <c r="O164" t="s">
        <v>262</v>
      </c>
      <c r="P164" t="s">
        <v>262</v>
      </c>
      <c r="Q164">
        <v>1000</v>
      </c>
      <c r="X164">
        <v>0.06</v>
      </c>
      <c r="Y164">
        <v>3501.78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0.06</v>
      </c>
      <c r="AH164">
        <v>2</v>
      </c>
      <c r="AI164">
        <v>41458101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ROW(Source!A190)</f>
        <v>190</v>
      </c>
      <c r="B165">
        <v>41458102</v>
      </c>
      <c r="C165">
        <v>41457954</v>
      </c>
      <c r="D165">
        <v>40155616</v>
      </c>
      <c r="E165">
        <v>1075</v>
      </c>
      <c r="F165">
        <v>1</v>
      </c>
      <c r="G165">
        <v>1075</v>
      </c>
      <c r="H165">
        <v>3</v>
      </c>
      <c r="I165" t="s">
        <v>552</v>
      </c>
      <c r="J165" t="s">
        <v>3</v>
      </c>
      <c r="K165" t="s">
        <v>553</v>
      </c>
      <c r="L165">
        <v>1348</v>
      </c>
      <c r="N165">
        <v>1009</v>
      </c>
      <c r="O165" t="s">
        <v>262</v>
      </c>
      <c r="P165" t="s">
        <v>262</v>
      </c>
      <c r="Q165">
        <v>1000</v>
      </c>
      <c r="X165">
        <v>10.7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10.7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ROW(Source!A192)</f>
        <v>192</v>
      </c>
      <c r="B166">
        <v>41458104</v>
      </c>
      <c r="C166">
        <v>41457964</v>
      </c>
      <c r="D166">
        <v>40119047</v>
      </c>
      <c r="E166">
        <v>1075</v>
      </c>
      <c r="F166">
        <v>1</v>
      </c>
      <c r="G166">
        <v>1075</v>
      </c>
      <c r="H166">
        <v>1</v>
      </c>
      <c r="I166" t="s">
        <v>370</v>
      </c>
      <c r="J166" t="s">
        <v>3</v>
      </c>
      <c r="K166" t="s">
        <v>371</v>
      </c>
      <c r="L166">
        <v>1191</v>
      </c>
      <c r="N166">
        <v>1013</v>
      </c>
      <c r="O166" t="s">
        <v>372</v>
      </c>
      <c r="P166" t="s">
        <v>372</v>
      </c>
      <c r="Q166">
        <v>1</v>
      </c>
      <c r="X166">
        <v>8.9600000000000009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36</v>
      </c>
      <c r="AG166">
        <v>9.8560000000000016</v>
      </c>
      <c r="AH166">
        <v>2</v>
      </c>
      <c r="AI166">
        <v>41458104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ROW(Source!A192)</f>
        <v>192</v>
      </c>
      <c r="B167">
        <v>41458105</v>
      </c>
      <c r="C167">
        <v>41457964</v>
      </c>
      <c r="D167">
        <v>40200887</v>
      </c>
      <c r="E167">
        <v>1</v>
      </c>
      <c r="F167">
        <v>1</v>
      </c>
      <c r="G167">
        <v>1075</v>
      </c>
      <c r="H167">
        <v>2</v>
      </c>
      <c r="I167" t="s">
        <v>511</v>
      </c>
      <c r="J167" t="s">
        <v>512</v>
      </c>
      <c r="K167" t="s">
        <v>513</v>
      </c>
      <c r="L167">
        <v>1368</v>
      </c>
      <c r="N167">
        <v>1011</v>
      </c>
      <c r="O167" t="s">
        <v>376</v>
      </c>
      <c r="P167" t="s">
        <v>376</v>
      </c>
      <c r="Q167">
        <v>1</v>
      </c>
      <c r="X167">
        <v>0.71</v>
      </c>
      <c r="Y167">
        <v>0</v>
      </c>
      <c r="Z167">
        <v>163.81</v>
      </c>
      <c r="AA167">
        <v>14.54</v>
      </c>
      <c r="AB167">
        <v>0</v>
      </c>
      <c r="AC167">
        <v>0</v>
      </c>
      <c r="AD167">
        <v>1</v>
      </c>
      <c r="AE167">
        <v>0</v>
      </c>
      <c r="AF167" t="s">
        <v>36</v>
      </c>
      <c r="AG167">
        <v>0.78100000000000003</v>
      </c>
      <c r="AH167">
        <v>2</v>
      </c>
      <c r="AI167">
        <v>41458105</v>
      </c>
      <c r="AJ167">
        <v>157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ROW(Source!A192)</f>
        <v>192</v>
      </c>
      <c r="B168">
        <v>41458106</v>
      </c>
      <c r="C168">
        <v>41457964</v>
      </c>
      <c r="D168">
        <v>40170667</v>
      </c>
      <c r="E168">
        <v>1</v>
      </c>
      <c r="F168">
        <v>1</v>
      </c>
      <c r="G168">
        <v>1075</v>
      </c>
      <c r="H168">
        <v>3</v>
      </c>
      <c r="I168" t="s">
        <v>532</v>
      </c>
      <c r="J168" t="s">
        <v>533</v>
      </c>
      <c r="K168" t="s">
        <v>534</v>
      </c>
      <c r="L168">
        <v>1348</v>
      </c>
      <c r="N168">
        <v>1009</v>
      </c>
      <c r="O168" t="s">
        <v>262</v>
      </c>
      <c r="P168" t="s">
        <v>262</v>
      </c>
      <c r="Q168">
        <v>1000</v>
      </c>
      <c r="X168">
        <v>0.06</v>
      </c>
      <c r="Y168">
        <v>3501.78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0.06</v>
      </c>
      <c r="AH168">
        <v>2</v>
      </c>
      <c r="AI168">
        <v>41458106</v>
      </c>
      <c r="AJ168">
        <v>158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ROW(Source!A192)</f>
        <v>192</v>
      </c>
      <c r="B169">
        <v>41458107</v>
      </c>
      <c r="C169">
        <v>41457964</v>
      </c>
      <c r="D169">
        <v>40155616</v>
      </c>
      <c r="E169">
        <v>1075</v>
      </c>
      <c r="F169">
        <v>1</v>
      </c>
      <c r="G169">
        <v>1075</v>
      </c>
      <c r="H169">
        <v>3</v>
      </c>
      <c r="I169" t="s">
        <v>552</v>
      </c>
      <c r="J169" t="s">
        <v>3</v>
      </c>
      <c r="K169" t="s">
        <v>553</v>
      </c>
      <c r="L169">
        <v>1348</v>
      </c>
      <c r="N169">
        <v>1009</v>
      </c>
      <c r="O169" t="s">
        <v>262</v>
      </c>
      <c r="P169" t="s">
        <v>262</v>
      </c>
      <c r="Q169">
        <v>1000</v>
      </c>
      <c r="X169">
        <v>7.14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7.14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ROW(Source!A229)</f>
        <v>229</v>
      </c>
      <c r="B170">
        <v>41458121</v>
      </c>
      <c r="C170">
        <v>41458052</v>
      </c>
      <c r="D170">
        <v>40119047</v>
      </c>
      <c r="E170">
        <v>1075</v>
      </c>
      <c r="F170">
        <v>1</v>
      </c>
      <c r="G170">
        <v>1075</v>
      </c>
      <c r="H170">
        <v>1</v>
      </c>
      <c r="I170" t="s">
        <v>370</v>
      </c>
      <c r="J170" t="s">
        <v>3</v>
      </c>
      <c r="K170" t="s">
        <v>371</v>
      </c>
      <c r="L170">
        <v>1191</v>
      </c>
      <c r="N170">
        <v>1013</v>
      </c>
      <c r="O170" t="s">
        <v>372</v>
      </c>
      <c r="P170" t="s">
        <v>372</v>
      </c>
      <c r="Q170">
        <v>1</v>
      </c>
      <c r="X170">
        <v>40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36</v>
      </c>
      <c r="AG170">
        <v>44</v>
      </c>
      <c r="AH170">
        <v>2</v>
      </c>
      <c r="AI170">
        <v>41458121</v>
      </c>
      <c r="AJ170">
        <v>160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ROW(Source!A229)</f>
        <v>229</v>
      </c>
      <c r="B171">
        <v>41458122</v>
      </c>
      <c r="C171">
        <v>41458052</v>
      </c>
      <c r="D171">
        <v>40162112</v>
      </c>
      <c r="E171">
        <v>1075</v>
      </c>
      <c r="F171">
        <v>1</v>
      </c>
      <c r="G171">
        <v>1075</v>
      </c>
      <c r="H171">
        <v>3</v>
      </c>
      <c r="I171" t="s">
        <v>560</v>
      </c>
      <c r="J171" t="s">
        <v>3</v>
      </c>
      <c r="K171" t="s">
        <v>340</v>
      </c>
      <c r="L171">
        <v>1339</v>
      </c>
      <c r="N171">
        <v>1007</v>
      </c>
      <c r="O171" t="s">
        <v>109</v>
      </c>
      <c r="P171" t="s">
        <v>109</v>
      </c>
      <c r="Q171">
        <v>1</v>
      </c>
      <c r="X171">
        <v>15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15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ROW(Source!A231)</f>
        <v>231</v>
      </c>
      <c r="B172">
        <v>41458109</v>
      </c>
      <c r="C172">
        <v>41458058</v>
      </c>
      <c r="D172">
        <v>40119047</v>
      </c>
      <c r="E172">
        <v>1075</v>
      </c>
      <c r="F172">
        <v>1</v>
      </c>
      <c r="G172">
        <v>1075</v>
      </c>
      <c r="H172">
        <v>1</v>
      </c>
      <c r="I172" t="s">
        <v>370</v>
      </c>
      <c r="J172" t="s">
        <v>3</v>
      </c>
      <c r="K172" t="s">
        <v>371</v>
      </c>
      <c r="L172">
        <v>1191</v>
      </c>
      <c r="N172">
        <v>1013</v>
      </c>
      <c r="O172" t="s">
        <v>372</v>
      </c>
      <c r="P172" t="s">
        <v>372</v>
      </c>
      <c r="Q172">
        <v>1</v>
      </c>
      <c r="X172">
        <v>26.78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36</v>
      </c>
      <c r="AG172">
        <v>29.458000000000002</v>
      </c>
      <c r="AH172">
        <v>2</v>
      </c>
      <c r="AI172">
        <v>41458109</v>
      </c>
      <c r="AJ172">
        <v>162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ROW(Source!A231)</f>
        <v>231</v>
      </c>
      <c r="B173">
        <v>41458110</v>
      </c>
      <c r="C173">
        <v>41458058</v>
      </c>
      <c r="D173">
        <v>40201349</v>
      </c>
      <c r="E173">
        <v>1</v>
      </c>
      <c r="F173">
        <v>1</v>
      </c>
      <c r="G173">
        <v>1075</v>
      </c>
      <c r="H173">
        <v>2</v>
      </c>
      <c r="I173" t="s">
        <v>535</v>
      </c>
      <c r="J173" t="s">
        <v>536</v>
      </c>
      <c r="K173" t="s">
        <v>537</v>
      </c>
      <c r="L173">
        <v>1368</v>
      </c>
      <c r="N173">
        <v>1011</v>
      </c>
      <c r="O173" t="s">
        <v>376</v>
      </c>
      <c r="P173" t="s">
        <v>376</v>
      </c>
      <c r="Q173">
        <v>1</v>
      </c>
      <c r="X173">
        <v>0.05</v>
      </c>
      <c r="Y173">
        <v>0</v>
      </c>
      <c r="Z173">
        <v>13.46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36</v>
      </c>
      <c r="AG173">
        <v>5.5000000000000007E-2</v>
      </c>
      <c r="AH173">
        <v>2</v>
      </c>
      <c r="AI173">
        <v>41458110</v>
      </c>
      <c r="AJ173">
        <v>163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ROW(Source!A231)</f>
        <v>231</v>
      </c>
      <c r="B174">
        <v>41458111</v>
      </c>
      <c r="C174">
        <v>41458058</v>
      </c>
      <c r="D174">
        <v>40200716</v>
      </c>
      <c r="E174">
        <v>1</v>
      </c>
      <c r="F174">
        <v>1</v>
      </c>
      <c r="G174">
        <v>1075</v>
      </c>
      <c r="H174">
        <v>2</v>
      </c>
      <c r="I174" t="s">
        <v>538</v>
      </c>
      <c r="J174" t="s">
        <v>539</v>
      </c>
      <c r="K174" t="s">
        <v>540</v>
      </c>
      <c r="L174">
        <v>1368</v>
      </c>
      <c r="N174">
        <v>1011</v>
      </c>
      <c r="O174" t="s">
        <v>376</v>
      </c>
      <c r="P174" t="s">
        <v>376</v>
      </c>
      <c r="Q174">
        <v>1</v>
      </c>
      <c r="X174">
        <v>0.05</v>
      </c>
      <c r="Y174">
        <v>0</v>
      </c>
      <c r="Z174">
        <v>97.62</v>
      </c>
      <c r="AA174">
        <v>12.62</v>
      </c>
      <c r="AB174">
        <v>0</v>
      </c>
      <c r="AC174">
        <v>0</v>
      </c>
      <c r="AD174">
        <v>1</v>
      </c>
      <c r="AE174">
        <v>0</v>
      </c>
      <c r="AF174" t="s">
        <v>36</v>
      </c>
      <c r="AG174">
        <v>5.5000000000000007E-2</v>
      </c>
      <c r="AH174">
        <v>2</v>
      </c>
      <c r="AI174">
        <v>41458111</v>
      </c>
      <c r="AJ174">
        <v>164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ROW(Source!A231)</f>
        <v>231</v>
      </c>
      <c r="B175">
        <v>41458112</v>
      </c>
      <c r="C175">
        <v>41458058</v>
      </c>
      <c r="D175">
        <v>40162112</v>
      </c>
      <c r="E175">
        <v>1075</v>
      </c>
      <c r="F175">
        <v>1</v>
      </c>
      <c r="G175">
        <v>1075</v>
      </c>
      <c r="H175">
        <v>3</v>
      </c>
      <c r="I175" t="s">
        <v>560</v>
      </c>
      <c r="J175" t="s">
        <v>3</v>
      </c>
      <c r="K175" t="s">
        <v>340</v>
      </c>
      <c r="L175">
        <v>1339</v>
      </c>
      <c r="N175">
        <v>1007</v>
      </c>
      <c r="O175" t="s">
        <v>109</v>
      </c>
      <c r="P175" t="s">
        <v>109</v>
      </c>
      <c r="Q175">
        <v>1</v>
      </c>
      <c r="X175">
        <v>15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3</v>
      </c>
      <c r="AG175">
        <v>15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ROW(Source!A233)</f>
        <v>233</v>
      </c>
      <c r="B176">
        <v>41458114</v>
      </c>
      <c r="C176">
        <v>41458068</v>
      </c>
      <c r="D176">
        <v>40119047</v>
      </c>
      <c r="E176">
        <v>1075</v>
      </c>
      <c r="F176">
        <v>1</v>
      </c>
      <c r="G176">
        <v>1075</v>
      </c>
      <c r="H176">
        <v>1</v>
      </c>
      <c r="I176" t="s">
        <v>370</v>
      </c>
      <c r="J176" t="s">
        <v>3</v>
      </c>
      <c r="K176" t="s">
        <v>371</v>
      </c>
      <c r="L176">
        <v>1191</v>
      </c>
      <c r="N176">
        <v>1013</v>
      </c>
      <c r="O176" t="s">
        <v>372</v>
      </c>
      <c r="P176" t="s">
        <v>372</v>
      </c>
      <c r="Q176">
        <v>1</v>
      </c>
      <c r="X176">
        <v>5.47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36</v>
      </c>
      <c r="AG176">
        <v>6.0170000000000003</v>
      </c>
      <c r="AH176">
        <v>2</v>
      </c>
      <c r="AI176">
        <v>41458114</v>
      </c>
      <c r="AJ176">
        <v>166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ROW(Source!A233)</f>
        <v>233</v>
      </c>
      <c r="B177">
        <v>41458115</v>
      </c>
      <c r="C177">
        <v>41458068</v>
      </c>
      <c r="D177">
        <v>40162112</v>
      </c>
      <c r="E177">
        <v>1075</v>
      </c>
      <c r="F177">
        <v>1</v>
      </c>
      <c r="G177">
        <v>1075</v>
      </c>
      <c r="H177">
        <v>3</v>
      </c>
      <c r="I177" t="s">
        <v>560</v>
      </c>
      <c r="J177" t="s">
        <v>3</v>
      </c>
      <c r="K177" t="s">
        <v>340</v>
      </c>
      <c r="L177">
        <v>1339</v>
      </c>
      <c r="N177">
        <v>1007</v>
      </c>
      <c r="O177" t="s">
        <v>109</v>
      </c>
      <c r="P177" t="s">
        <v>109</v>
      </c>
      <c r="Q177">
        <v>1</v>
      </c>
      <c r="X177">
        <v>5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5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ROW(Source!A235)</f>
        <v>235</v>
      </c>
      <c r="B178">
        <v>41458117</v>
      </c>
      <c r="C178">
        <v>41458074</v>
      </c>
      <c r="D178">
        <v>40119047</v>
      </c>
      <c r="E178">
        <v>1075</v>
      </c>
      <c r="F178">
        <v>1</v>
      </c>
      <c r="G178">
        <v>1075</v>
      </c>
      <c r="H178">
        <v>1</v>
      </c>
      <c r="I178" t="s">
        <v>370</v>
      </c>
      <c r="J178" t="s">
        <v>3</v>
      </c>
      <c r="K178" t="s">
        <v>371</v>
      </c>
      <c r="L178">
        <v>1191</v>
      </c>
      <c r="N178">
        <v>1013</v>
      </c>
      <c r="O178" t="s">
        <v>372</v>
      </c>
      <c r="P178" t="s">
        <v>372</v>
      </c>
      <c r="Q178">
        <v>1</v>
      </c>
      <c r="X178">
        <v>5.25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36</v>
      </c>
      <c r="AG178">
        <v>5.7750000000000004</v>
      </c>
      <c r="AH178">
        <v>2</v>
      </c>
      <c r="AI178">
        <v>41458117</v>
      </c>
      <c r="AJ178">
        <v>168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ROW(Source!A235)</f>
        <v>235</v>
      </c>
      <c r="B179">
        <v>41458118</v>
      </c>
      <c r="C179">
        <v>41458074</v>
      </c>
      <c r="D179">
        <v>40170723</v>
      </c>
      <c r="E179">
        <v>1</v>
      </c>
      <c r="F179">
        <v>1</v>
      </c>
      <c r="G179">
        <v>1075</v>
      </c>
      <c r="H179">
        <v>3</v>
      </c>
      <c r="I179" t="s">
        <v>487</v>
      </c>
      <c r="J179" t="s">
        <v>488</v>
      </c>
      <c r="K179" t="s">
        <v>489</v>
      </c>
      <c r="L179">
        <v>1339</v>
      </c>
      <c r="N179">
        <v>1007</v>
      </c>
      <c r="O179" t="s">
        <v>109</v>
      </c>
      <c r="P179" t="s">
        <v>109</v>
      </c>
      <c r="Q179">
        <v>1</v>
      </c>
      <c r="X179">
        <v>10</v>
      </c>
      <c r="Y179">
        <v>7.07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10</v>
      </c>
      <c r="AH179">
        <v>2</v>
      </c>
      <c r="AI179">
        <v>41458118</v>
      </c>
      <c r="AJ179">
        <v>169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ROW(Source!A235)</f>
        <v>235</v>
      </c>
      <c r="B180">
        <v>41458119</v>
      </c>
      <c r="C180">
        <v>41458074</v>
      </c>
      <c r="D180">
        <v>40161888</v>
      </c>
      <c r="E180">
        <v>1075</v>
      </c>
      <c r="F180">
        <v>1</v>
      </c>
      <c r="G180">
        <v>1075</v>
      </c>
      <c r="H180">
        <v>3</v>
      </c>
      <c r="I180" t="s">
        <v>561</v>
      </c>
      <c r="J180" t="s">
        <v>3</v>
      </c>
      <c r="K180" t="s">
        <v>562</v>
      </c>
      <c r="L180">
        <v>1346</v>
      </c>
      <c r="N180">
        <v>1009</v>
      </c>
      <c r="O180" t="s">
        <v>359</v>
      </c>
      <c r="P180" t="s">
        <v>359</v>
      </c>
      <c r="Q180">
        <v>1</v>
      </c>
      <c r="X180">
        <v>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4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36</v>
      </c>
      <c r="F1" t="s">
        <v>36</v>
      </c>
      <c r="G1" t="s">
        <v>36</v>
      </c>
      <c r="H1" t="s">
        <v>3</v>
      </c>
      <c r="I1" t="s">
        <v>36</v>
      </c>
      <c r="J1" t="s">
        <v>36</v>
      </c>
      <c r="K1" t="s">
        <v>3</v>
      </c>
      <c r="L1" t="s">
        <v>3</v>
      </c>
      <c r="M1" t="s">
        <v>3</v>
      </c>
      <c r="N1" t="s">
        <v>3</v>
      </c>
      <c r="O1" t="s">
        <v>36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</row>
    <row r="2" spans="1:21" x14ac:dyDescent="0.2">
      <c r="A2">
        <v>29</v>
      </c>
      <c r="B2">
        <v>1</v>
      </c>
      <c r="C2" t="s">
        <v>3</v>
      </c>
      <c r="D2" t="s">
        <v>26</v>
      </c>
      <c r="E2" t="s">
        <v>26</v>
      </c>
      <c r="F2" t="s">
        <v>26</v>
      </c>
      <c r="G2" t="s">
        <v>563</v>
      </c>
      <c r="H2" t="s">
        <v>3</v>
      </c>
      <c r="I2" t="s">
        <v>563</v>
      </c>
      <c r="J2" t="s">
        <v>26</v>
      </c>
      <c r="K2" t="s">
        <v>3</v>
      </c>
      <c r="L2" t="s">
        <v>3</v>
      </c>
      <c r="M2" t="s">
        <v>3</v>
      </c>
      <c r="N2" t="s">
        <v>26</v>
      </c>
      <c r="O2" t="s">
        <v>26</v>
      </c>
      <c r="P2" t="s">
        <v>3</v>
      </c>
      <c r="Q2" t="s">
        <v>3</v>
      </c>
      <c r="R2" t="s">
        <v>3</v>
      </c>
      <c r="S2" t="s">
        <v>564</v>
      </c>
      <c r="T2" t="s">
        <v>565</v>
      </c>
      <c r="U2" t="s">
        <v>566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36</v>
      </c>
      <c r="F3" t="s">
        <v>36</v>
      </c>
      <c r="G3" t="s">
        <v>36</v>
      </c>
      <c r="H3" t="s">
        <v>3</v>
      </c>
      <c r="I3" t="s">
        <v>36</v>
      </c>
      <c r="J3" t="s">
        <v>36</v>
      </c>
      <c r="K3" t="s">
        <v>3</v>
      </c>
      <c r="L3" t="s">
        <v>3</v>
      </c>
      <c r="M3" t="s">
        <v>3</v>
      </c>
      <c r="N3" t="s">
        <v>3</v>
      </c>
      <c r="O3" t="s">
        <v>36</v>
      </c>
      <c r="P3" t="s">
        <v>3</v>
      </c>
      <c r="Q3" t="s">
        <v>3</v>
      </c>
      <c r="R3" t="s">
        <v>3</v>
      </c>
      <c r="S3" t="s">
        <v>567</v>
      </c>
      <c r="T3" t="s">
        <v>574</v>
      </c>
      <c r="U3" t="s">
        <v>568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567</v>
      </c>
      <c r="T4" t="s">
        <v>574</v>
      </c>
      <c r="U4" t="s">
        <v>568</v>
      </c>
    </row>
    <row r="5" spans="1:21" x14ac:dyDescent="0.2">
      <c r="A5">
        <v>33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567</v>
      </c>
      <c r="T5" t="s">
        <v>574</v>
      </c>
      <c r="U5" t="s">
        <v>568</v>
      </c>
    </row>
    <row r="6" spans="1:21" x14ac:dyDescent="0.2">
      <c r="A6">
        <v>34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567</v>
      </c>
      <c r="T6" t="s">
        <v>574</v>
      </c>
      <c r="U6" t="s">
        <v>568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36</v>
      </c>
      <c r="F7" t="s">
        <v>36</v>
      </c>
      <c r="G7" t="s">
        <v>36</v>
      </c>
      <c r="H7" t="s">
        <v>3</v>
      </c>
      <c r="I7" t="s">
        <v>36</v>
      </c>
      <c r="J7" t="s">
        <v>36</v>
      </c>
      <c r="K7" t="s">
        <v>3</v>
      </c>
      <c r="L7" t="s">
        <v>3</v>
      </c>
      <c r="M7" t="s">
        <v>3</v>
      </c>
      <c r="N7" t="s">
        <v>3</v>
      </c>
      <c r="O7" t="s">
        <v>36</v>
      </c>
      <c r="P7" t="s">
        <v>3</v>
      </c>
      <c r="Q7" t="s">
        <v>3</v>
      </c>
      <c r="R7" t="s">
        <v>3</v>
      </c>
      <c r="S7" t="s">
        <v>567</v>
      </c>
      <c r="T7" t="s">
        <v>574</v>
      </c>
      <c r="U7" t="s">
        <v>568</v>
      </c>
    </row>
    <row r="8" spans="1:21" x14ac:dyDescent="0.2">
      <c r="A8">
        <v>37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3</v>
      </c>
      <c r="T8" t="s">
        <v>3</v>
      </c>
      <c r="U8" t="s">
        <v>3</v>
      </c>
    </row>
    <row r="9" spans="1:21" x14ac:dyDescent="0.2">
      <c r="A9">
        <v>37</v>
      </c>
      <c r="B9">
        <v>1</v>
      </c>
      <c r="C9" t="s">
        <v>3</v>
      </c>
      <c r="D9" t="s">
        <v>26</v>
      </c>
      <c r="E9" t="s">
        <v>569</v>
      </c>
      <c r="F9" t="s">
        <v>569</v>
      </c>
      <c r="G9" t="s">
        <v>570</v>
      </c>
      <c r="H9" t="s">
        <v>3</v>
      </c>
      <c r="I9" t="s">
        <v>570</v>
      </c>
      <c r="J9" t="s">
        <v>569</v>
      </c>
      <c r="K9" t="s">
        <v>3</v>
      </c>
      <c r="L9" t="s">
        <v>3</v>
      </c>
      <c r="M9" t="s">
        <v>3</v>
      </c>
      <c r="N9" t="s">
        <v>26</v>
      </c>
      <c r="O9" t="s">
        <v>569</v>
      </c>
      <c r="P9" t="s">
        <v>3</v>
      </c>
      <c r="Q9" t="s">
        <v>3</v>
      </c>
      <c r="R9" t="s">
        <v>3</v>
      </c>
      <c r="S9" t="s">
        <v>571</v>
      </c>
      <c r="T9" t="s">
        <v>572</v>
      </c>
      <c r="U9" t="s">
        <v>566</v>
      </c>
    </row>
    <row r="10" spans="1:21" x14ac:dyDescent="0.2">
      <c r="A10">
        <v>38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567</v>
      </c>
      <c r="T10" t="s">
        <v>574</v>
      </c>
      <c r="U10" t="s">
        <v>568</v>
      </c>
    </row>
    <row r="11" spans="1:21" x14ac:dyDescent="0.2">
      <c r="A11">
        <v>39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567</v>
      </c>
      <c r="T11" t="s">
        <v>574</v>
      </c>
      <c r="U11" t="s">
        <v>568</v>
      </c>
    </row>
    <row r="12" spans="1:21" x14ac:dyDescent="0.2">
      <c r="A12">
        <v>42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567</v>
      </c>
      <c r="T12" t="s">
        <v>574</v>
      </c>
      <c r="U12" t="s">
        <v>568</v>
      </c>
    </row>
    <row r="13" spans="1:21" x14ac:dyDescent="0.2">
      <c r="A13">
        <v>43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567</v>
      </c>
      <c r="T13" t="s">
        <v>574</v>
      </c>
      <c r="U13" t="s">
        <v>568</v>
      </c>
    </row>
    <row r="14" spans="1:21" x14ac:dyDescent="0.2">
      <c r="A14">
        <v>47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567</v>
      </c>
      <c r="T14" t="s">
        <v>574</v>
      </c>
      <c r="U14" t="s">
        <v>568</v>
      </c>
    </row>
    <row r="15" spans="1:21" x14ac:dyDescent="0.2">
      <c r="A15">
        <v>83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567</v>
      </c>
      <c r="T15" t="s">
        <v>574</v>
      </c>
      <c r="U15" t="s">
        <v>568</v>
      </c>
    </row>
    <row r="16" spans="1:21" x14ac:dyDescent="0.2">
      <c r="A16">
        <v>85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567</v>
      </c>
      <c r="T16" t="s">
        <v>574</v>
      </c>
      <c r="U16" t="s">
        <v>568</v>
      </c>
    </row>
    <row r="17" spans="1:21" x14ac:dyDescent="0.2">
      <c r="A17">
        <v>123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567</v>
      </c>
      <c r="T17" t="s">
        <v>574</v>
      </c>
      <c r="U17" t="s">
        <v>568</v>
      </c>
    </row>
    <row r="18" spans="1:21" x14ac:dyDescent="0.2">
      <c r="A18">
        <v>124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567</v>
      </c>
      <c r="T18" t="s">
        <v>574</v>
      </c>
      <c r="U18" t="s">
        <v>568</v>
      </c>
    </row>
    <row r="19" spans="1:21" x14ac:dyDescent="0.2">
      <c r="A19">
        <v>125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567</v>
      </c>
      <c r="T19" t="s">
        <v>574</v>
      </c>
      <c r="U19" t="s">
        <v>568</v>
      </c>
    </row>
    <row r="20" spans="1:21" x14ac:dyDescent="0.2">
      <c r="A20">
        <v>126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567</v>
      </c>
      <c r="T20" t="s">
        <v>574</v>
      </c>
      <c r="U20" t="s">
        <v>568</v>
      </c>
    </row>
    <row r="21" spans="1:21" x14ac:dyDescent="0.2">
      <c r="A21">
        <v>128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567</v>
      </c>
      <c r="T21" t="s">
        <v>574</v>
      </c>
      <c r="U21" t="s">
        <v>568</v>
      </c>
    </row>
    <row r="22" spans="1:21" x14ac:dyDescent="0.2">
      <c r="A22">
        <v>130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567</v>
      </c>
      <c r="T22" t="s">
        <v>574</v>
      </c>
      <c r="U22" t="s">
        <v>568</v>
      </c>
    </row>
    <row r="23" spans="1:21" x14ac:dyDescent="0.2">
      <c r="A23">
        <v>132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567</v>
      </c>
      <c r="T23" t="s">
        <v>574</v>
      </c>
      <c r="U23" t="s">
        <v>568</v>
      </c>
    </row>
    <row r="24" spans="1:21" x14ac:dyDescent="0.2">
      <c r="A24">
        <v>134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567</v>
      </c>
      <c r="T24" t="s">
        <v>574</v>
      </c>
      <c r="U24" t="s">
        <v>568</v>
      </c>
    </row>
    <row r="25" spans="1:21" x14ac:dyDescent="0.2">
      <c r="A25">
        <v>138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567</v>
      </c>
      <c r="T25" t="s">
        <v>574</v>
      </c>
      <c r="U25" t="s">
        <v>568</v>
      </c>
    </row>
    <row r="26" spans="1:21" x14ac:dyDescent="0.2">
      <c r="A26">
        <v>142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567</v>
      </c>
      <c r="T26" t="s">
        <v>574</v>
      </c>
      <c r="U26" t="s">
        <v>568</v>
      </c>
    </row>
    <row r="27" spans="1:21" x14ac:dyDescent="0.2">
      <c r="A27">
        <v>144</v>
      </c>
      <c r="B27">
        <v>1</v>
      </c>
      <c r="C27" t="s">
        <v>3</v>
      </c>
      <c r="D27" t="s">
        <v>3</v>
      </c>
      <c r="E27" t="s">
        <v>36</v>
      </c>
      <c r="F27" t="s">
        <v>36</v>
      </c>
      <c r="G27" t="s">
        <v>36</v>
      </c>
      <c r="H27" t="s">
        <v>3</v>
      </c>
      <c r="I27" t="s">
        <v>36</v>
      </c>
      <c r="J27" t="s">
        <v>36</v>
      </c>
      <c r="K27" t="s">
        <v>3</v>
      </c>
      <c r="L27" t="s">
        <v>3</v>
      </c>
      <c r="M27" t="s">
        <v>3</v>
      </c>
      <c r="N27" t="s">
        <v>3</v>
      </c>
      <c r="O27" t="s">
        <v>36</v>
      </c>
      <c r="P27" t="s">
        <v>3</v>
      </c>
      <c r="Q27" t="s">
        <v>3</v>
      </c>
      <c r="R27" t="s">
        <v>3</v>
      </c>
      <c r="S27" t="s">
        <v>567</v>
      </c>
      <c r="T27" t="s">
        <v>574</v>
      </c>
      <c r="U27" t="s">
        <v>568</v>
      </c>
    </row>
    <row r="28" spans="1:21" x14ac:dyDescent="0.2">
      <c r="A28">
        <v>182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567</v>
      </c>
      <c r="T28" t="s">
        <v>574</v>
      </c>
      <c r="U28" t="s">
        <v>568</v>
      </c>
    </row>
    <row r="29" spans="1:21" x14ac:dyDescent="0.2">
      <c r="A29">
        <v>183</v>
      </c>
      <c r="B29">
        <v>1</v>
      </c>
      <c r="C29" t="s">
        <v>3</v>
      </c>
      <c r="D29" t="s">
        <v>3</v>
      </c>
      <c r="E29" t="s">
        <v>36</v>
      </c>
      <c r="F29" t="s">
        <v>36</v>
      </c>
      <c r="G29" t="s">
        <v>36</v>
      </c>
      <c r="H29" t="s">
        <v>3</v>
      </c>
      <c r="I29" t="s">
        <v>36</v>
      </c>
      <c r="J29" t="s">
        <v>36</v>
      </c>
      <c r="K29" t="s">
        <v>3</v>
      </c>
      <c r="L29" t="s">
        <v>3</v>
      </c>
      <c r="M29" t="s">
        <v>3</v>
      </c>
      <c r="N29" t="s">
        <v>3</v>
      </c>
      <c r="O29" t="s">
        <v>36</v>
      </c>
      <c r="P29" t="s">
        <v>3</v>
      </c>
      <c r="Q29" t="s">
        <v>3</v>
      </c>
      <c r="R29" t="s">
        <v>3</v>
      </c>
      <c r="S29" t="s">
        <v>567</v>
      </c>
      <c r="T29" t="s">
        <v>574</v>
      </c>
      <c r="U29" t="s">
        <v>568</v>
      </c>
    </row>
    <row r="30" spans="1:21" x14ac:dyDescent="0.2">
      <c r="A30">
        <v>184</v>
      </c>
      <c r="B30">
        <v>1</v>
      </c>
      <c r="C30" t="s">
        <v>3</v>
      </c>
      <c r="D30" t="s">
        <v>3</v>
      </c>
      <c r="E30" t="s">
        <v>36</v>
      </c>
      <c r="F30" t="s">
        <v>36</v>
      </c>
      <c r="G30" t="s">
        <v>36</v>
      </c>
      <c r="H30" t="s">
        <v>3</v>
      </c>
      <c r="I30" t="s">
        <v>36</v>
      </c>
      <c r="J30" t="s">
        <v>36</v>
      </c>
      <c r="K30" t="s">
        <v>3</v>
      </c>
      <c r="L30" t="s">
        <v>3</v>
      </c>
      <c r="M30" t="s">
        <v>3</v>
      </c>
      <c r="N30" t="s">
        <v>3</v>
      </c>
      <c r="O30" t="s">
        <v>36</v>
      </c>
      <c r="P30" t="s">
        <v>3</v>
      </c>
      <c r="Q30" t="s">
        <v>3</v>
      </c>
      <c r="R30" t="s">
        <v>3</v>
      </c>
      <c r="S30" t="s">
        <v>567</v>
      </c>
      <c r="T30" t="s">
        <v>574</v>
      </c>
      <c r="U30" t="s">
        <v>568</v>
      </c>
    </row>
    <row r="31" spans="1:21" x14ac:dyDescent="0.2">
      <c r="A31">
        <v>186</v>
      </c>
      <c r="B31">
        <v>1</v>
      </c>
      <c r="C31" t="s">
        <v>3</v>
      </c>
      <c r="D31" t="s">
        <v>3</v>
      </c>
      <c r="E31" t="s">
        <v>36</v>
      </c>
      <c r="F31" t="s">
        <v>36</v>
      </c>
      <c r="G31" t="s">
        <v>36</v>
      </c>
      <c r="H31" t="s">
        <v>3</v>
      </c>
      <c r="I31" t="s">
        <v>36</v>
      </c>
      <c r="J31" t="s">
        <v>36</v>
      </c>
      <c r="K31" t="s">
        <v>3</v>
      </c>
      <c r="L31" t="s">
        <v>3</v>
      </c>
      <c r="M31" t="s">
        <v>3</v>
      </c>
      <c r="N31" t="s">
        <v>3</v>
      </c>
      <c r="O31" t="s">
        <v>36</v>
      </c>
      <c r="P31" t="s">
        <v>3</v>
      </c>
      <c r="Q31" t="s">
        <v>3</v>
      </c>
      <c r="R31" t="s">
        <v>3</v>
      </c>
      <c r="S31" t="s">
        <v>567</v>
      </c>
      <c r="T31" t="s">
        <v>574</v>
      </c>
      <c r="U31" t="s">
        <v>568</v>
      </c>
    </row>
    <row r="32" spans="1:21" x14ac:dyDescent="0.2">
      <c r="A32">
        <v>188</v>
      </c>
      <c r="B32">
        <v>1</v>
      </c>
      <c r="C32" t="s">
        <v>3</v>
      </c>
      <c r="D32" t="s">
        <v>3</v>
      </c>
      <c r="E32" t="s">
        <v>36</v>
      </c>
      <c r="F32" t="s">
        <v>36</v>
      </c>
      <c r="G32" t="s">
        <v>36</v>
      </c>
      <c r="H32" t="s">
        <v>3</v>
      </c>
      <c r="I32" t="s">
        <v>36</v>
      </c>
      <c r="J32" t="s">
        <v>36</v>
      </c>
      <c r="K32" t="s">
        <v>3</v>
      </c>
      <c r="L32" t="s">
        <v>3</v>
      </c>
      <c r="M32" t="s">
        <v>3</v>
      </c>
      <c r="N32" t="s">
        <v>3</v>
      </c>
      <c r="O32" t="s">
        <v>36</v>
      </c>
      <c r="P32" t="s">
        <v>3</v>
      </c>
      <c r="Q32" t="s">
        <v>3</v>
      </c>
      <c r="R32" t="s">
        <v>3</v>
      </c>
      <c r="S32" t="s">
        <v>567</v>
      </c>
      <c r="T32" t="s">
        <v>574</v>
      </c>
      <c r="U32" t="s">
        <v>568</v>
      </c>
    </row>
    <row r="33" spans="1:21" x14ac:dyDescent="0.2">
      <c r="A33">
        <v>190</v>
      </c>
      <c r="B33">
        <v>1</v>
      </c>
      <c r="C33" t="s">
        <v>3</v>
      </c>
      <c r="D33" t="s">
        <v>3</v>
      </c>
      <c r="E33" t="s">
        <v>36</v>
      </c>
      <c r="F33" t="s">
        <v>36</v>
      </c>
      <c r="G33" t="s">
        <v>36</v>
      </c>
      <c r="H33" t="s">
        <v>3</v>
      </c>
      <c r="I33" t="s">
        <v>36</v>
      </c>
      <c r="J33" t="s">
        <v>36</v>
      </c>
      <c r="K33" t="s">
        <v>3</v>
      </c>
      <c r="L33" t="s">
        <v>3</v>
      </c>
      <c r="M33" t="s">
        <v>3</v>
      </c>
      <c r="N33" t="s">
        <v>3</v>
      </c>
      <c r="O33" t="s">
        <v>36</v>
      </c>
      <c r="P33" t="s">
        <v>3</v>
      </c>
      <c r="Q33" t="s">
        <v>3</v>
      </c>
      <c r="R33" t="s">
        <v>3</v>
      </c>
      <c r="S33" t="s">
        <v>567</v>
      </c>
      <c r="T33" t="s">
        <v>574</v>
      </c>
      <c r="U33" t="s">
        <v>568</v>
      </c>
    </row>
    <row r="34" spans="1:21" x14ac:dyDescent="0.2">
      <c r="A34">
        <v>192</v>
      </c>
      <c r="B34">
        <v>1</v>
      </c>
      <c r="C34" t="s">
        <v>3</v>
      </c>
      <c r="D34" t="s">
        <v>3</v>
      </c>
      <c r="E34" t="s">
        <v>36</v>
      </c>
      <c r="F34" t="s">
        <v>36</v>
      </c>
      <c r="G34" t="s">
        <v>36</v>
      </c>
      <c r="H34" t="s">
        <v>3</v>
      </c>
      <c r="I34" t="s">
        <v>36</v>
      </c>
      <c r="J34" t="s">
        <v>36</v>
      </c>
      <c r="K34" t="s">
        <v>3</v>
      </c>
      <c r="L34" t="s">
        <v>3</v>
      </c>
      <c r="M34" t="s">
        <v>3</v>
      </c>
      <c r="N34" t="s">
        <v>3</v>
      </c>
      <c r="O34" t="s">
        <v>36</v>
      </c>
      <c r="P34" t="s">
        <v>3</v>
      </c>
      <c r="Q34" t="s">
        <v>3</v>
      </c>
      <c r="R34" t="s">
        <v>3</v>
      </c>
      <c r="S34" t="s">
        <v>567</v>
      </c>
      <c r="T34" t="s">
        <v>574</v>
      </c>
      <c r="U34" t="s">
        <v>568</v>
      </c>
    </row>
    <row r="35" spans="1:21" x14ac:dyDescent="0.2">
      <c r="A35">
        <v>229</v>
      </c>
      <c r="B35">
        <v>1</v>
      </c>
      <c r="C35" t="s">
        <v>3</v>
      </c>
      <c r="D35" t="s">
        <v>3</v>
      </c>
      <c r="E35" t="s">
        <v>36</v>
      </c>
      <c r="F35" t="s">
        <v>36</v>
      </c>
      <c r="G35" t="s">
        <v>36</v>
      </c>
      <c r="H35" t="s">
        <v>3</v>
      </c>
      <c r="I35" t="s">
        <v>36</v>
      </c>
      <c r="J35" t="s">
        <v>36</v>
      </c>
      <c r="K35" t="s">
        <v>3</v>
      </c>
      <c r="L35" t="s">
        <v>3</v>
      </c>
      <c r="M35" t="s">
        <v>3</v>
      </c>
      <c r="N35" t="s">
        <v>3</v>
      </c>
      <c r="O35" t="s">
        <v>36</v>
      </c>
      <c r="P35" t="s">
        <v>3</v>
      </c>
      <c r="Q35" t="s">
        <v>3</v>
      </c>
      <c r="R35" t="s">
        <v>3</v>
      </c>
      <c r="S35" t="s">
        <v>567</v>
      </c>
      <c r="T35" t="s">
        <v>574</v>
      </c>
      <c r="U35" t="s">
        <v>568</v>
      </c>
    </row>
    <row r="36" spans="1:21" x14ac:dyDescent="0.2">
      <c r="A36">
        <v>231</v>
      </c>
      <c r="B36">
        <v>1</v>
      </c>
      <c r="C36" t="s">
        <v>3</v>
      </c>
      <c r="D36" t="s">
        <v>3</v>
      </c>
      <c r="E36" t="s">
        <v>36</v>
      </c>
      <c r="F36" t="s">
        <v>36</v>
      </c>
      <c r="G36" t="s">
        <v>36</v>
      </c>
      <c r="H36" t="s">
        <v>3</v>
      </c>
      <c r="I36" t="s">
        <v>36</v>
      </c>
      <c r="J36" t="s">
        <v>36</v>
      </c>
      <c r="K36" t="s">
        <v>3</v>
      </c>
      <c r="L36" t="s">
        <v>3</v>
      </c>
      <c r="M36" t="s">
        <v>3</v>
      </c>
      <c r="N36" t="s">
        <v>3</v>
      </c>
      <c r="O36" t="s">
        <v>36</v>
      </c>
      <c r="P36" t="s">
        <v>3</v>
      </c>
      <c r="Q36" t="s">
        <v>3</v>
      </c>
      <c r="R36" t="s">
        <v>3</v>
      </c>
      <c r="S36" t="s">
        <v>567</v>
      </c>
      <c r="T36" t="s">
        <v>574</v>
      </c>
      <c r="U36" t="s">
        <v>568</v>
      </c>
    </row>
    <row r="37" spans="1:21" x14ac:dyDescent="0.2">
      <c r="A37">
        <v>233</v>
      </c>
      <c r="B37">
        <v>1</v>
      </c>
      <c r="C37" t="s">
        <v>3</v>
      </c>
      <c r="D37" t="s">
        <v>3</v>
      </c>
      <c r="E37" t="s">
        <v>36</v>
      </c>
      <c r="F37" t="s">
        <v>36</v>
      </c>
      <c r="G37" t="s">
        <v>36</v>
      </c>
      <c r="H37" t="s">
        <v>3</v>
      </c>
      <c r="I37" t="s">
        <v>36</v>
      </c>
      <c r="J37" t="s">
        <v>36</v>
      </c>
      <c r="K37" t="s">
        <v>3</v>
      </c>
      <c r="L37" t="s">
        <v>3</v>
      </c>
      <c r="M37" t="s">
        <v>3</v>
      </c>
      <c r="N37" t="s">
        <v>3</v>
      </c>
      <c r="O37" t="s">
        <v>36</v>
      </c>
      <c r="P37" t="s">
        <v>3</v>
      </c>
      <c r="Q37" t="s">
        <v>3</v>
      </c>
      <c r="R37" t="s">
        <v>3</v>
      </c>
      <c r="S37" t="s">
        <v>567</v>
      </c>
      <c r="T37" t="s">
        <v>574</v>
      </c>
      <c r="U37" t="s">
        <v>568</v>
      </c>
    </row>
    <row r="38" spans="1:21" x14ac:dyDescent="0.2">
      <c r="A38">
        <v>235</v>
      </c>
      <c r="B38">
        <v>1</v>
      </c>
      <c r="C38" t="s">
        <v>3</v>
      </c>
      <c r="D38" t="s">
        <v>3</v>
      </c>
      <c r="E38" t="s">
        <v>36</v>
      </c>
      <c r="F38" t="s">
        <v>36</v>
      </c>
      <c r="G38" t="s">
        <v>36</v>
      </c>
      <c r="H38" t="s">
        <v>3</v>
      </c>
      <c r="I38" t="s">
        <v>36</v>
      </c>
      <c r="J38" t="s">
        <v>36</v>
      </c>
      <c r="K38" t="s">
        <v>3</v>
      </c>
      <c r="L38" t="s">
        <v>3</v>
      </c>
      <c r="M38" t="s">
        <v>3</v>
      </c>
      <c r="N38" t="s">
        <v>3</v>
      </c>
      <c r="O38" t="s">
        <v>36</v>
      </c>
      <c r="P38" t="s">
        <v>3</v>
      </c>
      <c r="Q38" t="s">
        <v>3</v>
      </c>
      <c r="R38" t="s">
        <v>3</v>
      </c>
      <c r="S38" t="s">
        <v>567</v>
      </c>
      <c r="T38" t="s">
        <v>574</v>
      </c>
      <c r="U38" t="s">
        <v>568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74434</v>
      </c>
      <c r="M1">
        <v>10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02-01-02</v>
      </c>
      <c r="G12" t="str">
        <f>Source!G12</f>
        <v>02-01-02 Строительство  4 ПКЛ 10 кВ в траншее в трубах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2025-05-13T11:10:24Z</dcterms:created>
  <dcterms:modified xsi:type="dcterms:W3CDTF">2025-05-13T11:11:06Z</dcterms:modified>
</cp:coreProperties>
</file>